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lachovab\Desktop\Zaň\Rekonštrukcia podláh Ortopédia\"/>
    </mc:Choice>
  </mc:AlternateContent>
  <xr:revisionPtr revIDLastSave="0" documentId="8_{4C1B77C4-5D5E-44A3-BF63-DF020685E2F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ácia stavby" sheetId="1" r:id="rId1"/>
    <sheet name="SO 01 - Rekonštrukcia ele..." sheetId="2" r:id="rId2"/>
  </sheets>
  <definedNames>
    <definedName name="_xlnm._FilterDatabase" localSheetId="1" hidden="1">'SO 01 - Rekonštrukcia ele...'!$C$122:$K$165</definedName>
    <definedName name="_xlnm.Print_Titles" localSheetId="0">'Rekapitulácia stavby'!$92:$92</definedName>
    <definedName name="_xlnm.Print_Titles" localSheetId="1">'SO 01 - Rekonštrukcia ele...'!$122:$122</definedName>
    <definedName name="_xlnm.Print_Area" localSheetId="0">'Rekapitulácia stavby'!$D$4:$AO$76,'Rekapitulácia stavby'!$C$82:$AQ$96</definedName>
    <definedName name="_xlnm.Print_Area" localSheetId="1">'SO 01 - Rekonštrukcia ele...'!$C$110:$J$165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95" i="1" l="1"/>
  <c r="J37" i="2"/>
  <c r="J36" i="2"/>
  <c r="AY95" i="1" s="1"/>
  <c r="J35" i="2"/>
  <c r="BI165" i="2"/>
  <c r="BH165" i="2"/>
  <c r="BG165" i="2"/>
  <c r="BE165" i="2"/>
  <c r="BK165" i="2"/>
  <c r="J165" i="2" s="1"/>
  <c r="BF165" i="2" s="1"/>
  <c r="BI164" i="2"/>
  <c r="BH164" i="2"/>
  <c r="BG164" i="2"/>
  <c r="BE164" i="2"/>
  <c r="BK164" i="2"/>
  <c r="J164" i="2" s="1"/>
  <c r="BF164" i="2" s="1"/>
  <c r="BI163" i="2"/>
  <c r="BH163" i="2"/>
  <c r="BG163" i="2"/>
  <c r="BE163" i="2"/>
  <c r="BK163" i="2"/>
  <c r="J163" i="2" s="1"/>
  <c r="BF163" i="2" s="1"/>
  <c r="BI162" i="2"/>
  <c r="BH162" i="2"/>
  <c r="BG162" i="2"/>
  <c r="BE162" i="2"/>
  <c r="BK162" i="2"/>
  <c r="J162" i="2"/>
  <c r="BF162" i="2" s="1"/>
  <c r="BI161" i="2"/>
  <c r="BH161" i="2"/>
  <c r="BG161" i="2"/>
  <c r="BE161" i="2"/>
  <c r="BK161" i="2"/>
  <c r="J161" i="2" s="1"/>
  <c r="BF161" i="2" s="1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1" i="2"/>
  <c r="BH141" i="2"/>
  <c r="BG141" i="2"/>
  <c r="BE141" i="2"/>
  <c r="T141" i="2"/>
  <c r="T140" i="2"/>
  <c r="R141" i="2"/>
  <c r="R140" i="2"/>
  <c r="P141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F119" i="2"/>
  <c r="F117" i="2"/>
  <c r="E115" i="2"/>
  <c r="F91" i="2"/>
  <c r="F89" i="2"/>
  <c r="E87" i="2"/>
  <c r="J24" i="2"/>
  <c r="E24" i="2"/>
  <c r="J120" i="2" s="1"/>
  <c r="J23" i="2"/>
  <c r="J21" i="2"/>
  <c r="E21" i="2"/>
  <c r="J119" i="2" s="1"/>
  <c r="J20" i="2"/>
  <c r="J18" i="2"/>
  <c r="E18" i="2"/>
  <c r="F120" i="2" s="1"/>
  <c r="J17" i="2"/>
  <c r="J12" i="2"/>
  <c r="J117" i="2" s="1"/>
  <c r="E7" i="2"/>
  <c r="E113" i="2"/>
  <c r="L90" i="1"/>
  <c r="AM90" i="1"/>
  <c r="AM89" i="1"/>
  <c r="L89" i="1"/>
  <c r="AM87" i="1"/>
  <c r="L87" i="1"/>
  <c r="L85" i="1"/>
  <c r="L84" i="1"/>
  <c r="J144" i="2"/>
  <c r="BK130" i="2"/>
  <c r="BK135" i="2"/>
  <c r="J151" i="2"/>
  <c r="J156" i="2"/>
  <c r="J33" i="2"/>
  <c r="BK132" i="2"/>
  <c r="AS94" i="1"/>
  <c r="BK139" i="2"/>
  <c r="J137" i="2"/>
  <c r="BK154" i="2"/>
  <c r="J152" i="2"/>
  <c r="J148" i="2"/>
  <c r="BK127" i="2"/>
  <c r="BK147" i="2"/>
  <c r="BK155" i="2"/>
  <c r="J135" i="2"/>
  <c r="BK137" i="2"/>
  <c r="J153" i="2"/>
  <c r="BK149" i="2"/>
  <c r="F37" i="2"/>
  <c r="J128" i="2"/>
  <c r="BK133" i="2"/>
  <c r="J132" i="2"/>
  <c r="J127" i="2"/>
  <c r="BK138" i="2"/>
  <c r="BK131" i="2"/>
  <c r="BK146" i="2"/>
  <c r="J138" i="2"/>
  <c r="J126" i="2"/>
  <c r="BK158" i="2"/>
  <c r="BK150" i="2"/>
  <c r="J146" i="2"/>
  <c r="J159" i="2"/>
  <c r="J145" i="2"/>
  <c r="J141" i="2"/>
  <c r="J131" i="2"/>
  <c r="BK151" i="2"/>
  <c r="BK156" i="2"/>
  <c r="F36" i="2"/>
  <c r="J155" i="2"/>
  <c r="J154" i="2"/>
  <c r="BK148" i="2"/>
  <c r="F33" i="2"/>
  <c r="J130" i="2"/>
  <c r="J157" i="2"/>
  <c r="J139" i="2"/>
  <c r="BK128" i="2"/>
  <c r="J158" i="2"/>
  <c r="J150" i="2"/>
  <c r="BK145" i="2"/>
  <c r="F35" i="2"/>
  <c r="J136" i="2"/>
  <c r="BK134" i="2"/>
  <c r="J134" i="2"/>
  <c r="BK136" i="2"/>
  <c r="BK152" i="2"/>
  <c r="J147" i="2"/>
  <c r="BK126" i="2"/>
  <c r="BK157" i="2"/>
  <c r="BK141" i="2"/>
  <c r="J133" i="2"/>
  <c r="BK159" i="2"/>
  <c r="BK153" i="2"/>
  <c r="J149" i="2"/>
  <c r="BK144" i="2"/>
  <c r="BK129" i="2" l="1"/>
  <c r="J129" i="2" s="1"/>
  <c r="J99" i="2" s="1"/>
  <c r="R125" i="2"/>
  <c r="R129" i="2"/>
  <c r="P129" i="2"/>
  <c r="P125" i="2"/>
  <c r="T129" i="2"/>
  <c r="BK143" i="2"/>
  <c r="J143" i="2" s="1"/>
  <c r="J102" i="2" s="1"/>
  <c r="T143" i="2"/>
  <c r="T142" i="2" s="1"/>
  <c r="BK125" i="2"/>
  <c r="J125" i="2" s="1"/>
  <c r="J98" i="2" s="1"/>
  <c r="T125" i="2"/>
  <c r="P143" i="2"/>
  <c r="P142" i="2" s="1"/>
  <c r="R143" i="2"/>
  <c r="R142" i="2" s="1"/>
  <c r="BK160" i="2"/>
  <c r="J160" i="2" s="1"/>
  <c r="J103" i="2" s="1"/>
  <c r="BK140" i="2"/>
  <c r="J140" i="2" s="1"/>
  <c r="J100" i="2" s="1"/>
  <c r="BF145" i="2"/>
  <c r="BF155" i="2"/>
  <c r="E85" i="2"/>
  <c r="J89" i="2"/>
  <c r="J91" i="2"/>
  <c r="BF144" i="2"/>
  <c r="BF146" i="2"/>
  <c r="BF147" i="2"/>
  <c r="BF148" i="2"/>
  <c r="BF149" i="2"/>
  <c r="BF150" i="2"/>
  <c r="BF151" i="2"/>
  <c r="BF152" i="2"/>
  <c r="BF153" i="2"/>
  <c r="BF157" i="2"/>
  <c r="BF158" i="2"/>
  <c r="AV95" i="1"/>
  <c r="BF130" i="2"/>
  <c r="BF133" i="2"/>
  <c r="F92" i="2"/>
  <c r="J92" i="2"/>
  <c r="BF126" i="2"/>
  <c r="BF132" i="2"/>
  <c r="BF137" i="2"/>
  <c r="BF138" i="2"/>
  <c r="BF154" i="2"/>
  <c r="BF159" i="2"/>
  <c r="AZ95" i="1"/>
  <c r="BF134" i="2"/>
  <c r="BF136" i="2"/>
  <c r="BF139" i="2"/>
  <c r="BF141" i="2"/>
  <c r="BF156" i="2"/>
  <c r="BB95" i="1"/>
  <c r="BF135" i="2"/>
  <c r="BD95" i="1"/>
  <c r="BF127" i="2"/>
  <c r="BF128" i="2"/>
  <c r="BF131" i="2"/>
  <c r="BC95" i="1"/>
  <c r="AZ94" i="1"/>
  <c r="AV94" i="1" s="1"/>
  <c r="AK29" i="1" s="1"/>
  <c r="BB94" i="1"/>
  <c r="W31" i="1"/>
  <c r="BD94" i="1"/>
  <c r="W33" i="1"/>
  <c r="BC94" i="1"/>
  <c r="AY94" i="1"/>
  <c r="T124" i="2" l="1"/>
  <c r="T123" i="2"/>
  <c r="R124" i="2"/>
  <c r="R123" i="2"/>
  <c r="P124" i="2"/>
  <c r="P123" i="2"/>
  <c r="AU95" i="1" s="1"/>
  <c r="AU94" i="1" s="1"/>
  <c r="BK142" i="2"/>
  <c r="J142" i="2"/>
  <c r="J101" i="2" s="1"/>
  <c r="BK124" i="2"/>
  <c r="J124" i="2"/>
  <c r="J97" i="2" s="1"/>
  <c r="W32" i="1"/>
  <c r="F34" i="2"/>
  <c r="BA95" i="1" s="1"/>
  <c r="BA94" i="1" s="1"/>
  <c r="AW94" i="1" s="1"/>
  <c r="AK30" i="1" s="1"/>
  <c r="W29" i="1"/>
  <c r="AX94" i="1"/>
  <c r="J34" i="2"/>
  <c r="AW95" i="1" s="1"/>
  <c r="AT95" i="1" s="1"/>
  <c r="BK123" i="2" l="1"/>
  <c r="J123" i="2" s="1"/>
  <c r="J96" i="2" s="1"/>
  <c r="W30" i="1"/>
  <c r="AT94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<sst xmlns="http://schemas.openxmlformats.org/spreadsheetml/2006/main" count="769" uniqueCount="249">
  <si>
    <t>Export Komplet</t>
  </si>
  <si>
    <t/>
  </si>
  <si>
    <t>2.0</t>
  </si>
  <si>
    <t>ZAMOK</t>
  </si>
  <si>
    <t>False</t>
  </si>
  <si>
    <t>{2ce34fc3-d473-4d92-b83d-7baf6016bf34}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</si>
  <si>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</si>
  <si>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</si>
  <si>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</si>
  <si>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</si>
  <si>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</si>
  <si>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</si>
  <si>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</si>
  <si>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</si>
  <si>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</si>
  <si>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</si>
  <si>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nášľapných vrstiev podláh</t>
  </si>
  <si>
    <t>JKSO:</t>
  </si>
  <si>
    <t>KS:</t>
  </si>
  <si>
    <t>Miesto:</t>
  </si>
  <si>
    <t xml:space="preserve"> </t>
  </si>
  <si>
    <t>Dátum:</t>
  </si>
  <si>
    <t>4. 1. 2022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</si>
  <si>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</si>
  <si>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</si>
  <si>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</si>
  <si>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</si>
  <si>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</si>
  <si>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</si>
  <si>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</si>
  <si>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</si>
  <si>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</si>
  <si>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</si>
  <si>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</si>
  <si>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</si>
  <si>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</si>
  <si>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</si>
  <si>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</si>
  <si>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</si>
  <si>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</si>
  <si>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</si>
  <si>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</si>
  <si>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</si>
  <si>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</si>
  <si>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</si>
  <si>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</si>
  <si>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</si>
  <si>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</si>
  <si>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</si>
  <si>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</si>
  <si>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</si>
  <si>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</si>
  <si>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</si>
  <si>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</si>
  <si>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</si>
  <si>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</si>
  <si>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</si>
  <si>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</si>
  <si>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</si>
  <si>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</si>
  <si>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</si>
  <si>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</si>
  <si>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</si>
  <si>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</si>
  <si>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</si>
  <si>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</si>
  <si>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</si>
  <si>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</si>
  <si>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</si>
  <si>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</si>
  <si>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</si>
  <si>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</si>
  <si>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</si>
  <si>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</si>
  <si>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</si>
  <si>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</si>
  <si>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</si>
  <si>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</si>
  <si>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</si>
  <si>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</si>
  <si>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Rekonštrukcia elektrostaticky vodivých podláh OS Ortopédia</t>
  </si>
  <si>
    <t>STA</t>
  </si>
  <si>
    <t>1</t>
  </si>
  <si>
    <t>{e779316c-b3b7-4107-8229-99b5096810ca}</t>
  </si>
  <si>
    <t>KRYCÍ LIST ROZPOČTU</t>
  </si>
  <si>
    <t>Objekt:</t>
  </si>
  <si>
    <t>SO 01 - Rekonštrukcia elektrostaticky vodivých podláh OS Ortopédia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</si>
  <si>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</si>
  <si>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</si>
  <si>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</si>
  <si>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</si>
  <si>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</si>
  <si>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</si>
  <si>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</si>
  <si>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</si>
  <si>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</si>
  <si>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</si>
  <si>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776 - Podlahy povlakové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</si>
  <si>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</si>
  <si>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</si>
  <si>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</si>
  <si>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</si>
  <si>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</si>
  <si>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</si>
  <si>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</si>
  <si>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</si>
  <si>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</si>
  <si>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</si>
  <si>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</si>
  <si>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</si>
  <si>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</si>
  <si>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</si>
  <si>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</si>
  <si>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</si>
  <si>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</si>
  <si>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</si>
  <si>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</si>
  <si>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632001051.S</t>
  </si>
  <si>
    <t>Zhotovenie jednonásobného penetračného náteru pre potery a stierky</t>
  </si>
  <si>
    <t>m2</t>
  </si>
  <si>
    <t>4</t>
  </si>
  <si>
    <t>2</t>
  </si>
  <si>
    <t>443082446</t>
  </si>
  <si>
    <t>M</t>
  </si>
  <si>
    <t>585520003200</t>
  </si>
  <si>
    <t>Spojovací mostík na cementovej báze PCI Pericem Grund, na potery</t>
  </si>
  <si>
    <t>kg</t>
  </si>
  <si>
    <t>8</t>
  </si>
  <si>
    <t>1676607784</t>
  </si>
  <si>
    <t>3</t>
  </si>
  <si>
    <t>632452651.S</t>
  </si>
  <si>
    <t>Cementová samonivelizačná stierka, pevnosti v tlaku 25 MPa, hr. 12 mm</t>
  </si>
  <si>
    <t>198119462</t>
  </si>
  <si>
    <t>9</t>
  </si>
  <si>
    <t>Ostatné konštrukcie a práce-búranie</t>
  </si>
  <si>
    <t>965044201.S</t>
  </si>
  <si>
    <t>Brúsenie existujúcich betónových podláh, zbrúsenie hrúbky do 3 mm -0,00600t</t>
  </si>
  <si>
    <t>807173263</t>
  </si>
  <si>
    <t>5</t>
  </si>
  <si>
    <t>979011111.S</t>
  </si>
  <si>
    <t>Zvislá doprava sutiny a vybúraných hmôt za prvé podlažie nad alebo pod základným podlažím</t>
  </si>
  <si>
    <t>t</t>
  </si>
  <si>
    <t>-1106949621</t>
  </si>
  <si>
    <t>979011121.S</t>
  </si>
  <si>
    <t>Zvislá doprava sutiny a vybúraných hmôt za každé ďalšie podlažie</t>
  </si>
  <si>
    <t>-91693424</t>
  </si>
  <si>
    <t>7</t>
  </si>
  <si>
    <t>979011131.S</t>
  </si>
  <si>
    <t>Zvislá doprava sutiny po schodoch ručne do 3,5 m</t>
  </si>
  <si>
    <t>1828509270</t>
  </si>
  <si>
    <t>979081111.S</t>
  </si>
  <si>
    <t>Odvoz sutiny a vybúraných hmôt na skládku do 1 km</t>
  </si>
  <si>
    <t>1583665936</t>
  </si>
  <si>
    <t>979081121.S</t>
  </si>
  <si>
    <t>Odvoz sutiny a vybúraných hmôt na skládku za každý ďalší 1 km</t>
  </si>
  <si>
    <t>-60134224</t>
  </si>
  <si>
    <t>10</t>
  </si>
  <si>
    <t>979082111.S</t>
  </si>
  <si>
    <t>Vnútrostavenisková doprava sutiny a vybúraných hmôt do 10 m</t>
  </si>
  <si>
    <t>-234382418</t>
  </si>
  <si>
    <t>11</t>
  </si>
  <si>
    <t>979082121.S</t>
  </si>
  <si>
    <t>Vnútrostavenisková doprava sutiny a vybúraných hmôt za každých ďalších 5 m</t>
  </si>
  <si>
    <t>1758852797</t>
  </si>
  <si>
    <t>12</t>
  </si>
  <si>
    <t>979089112.S</t>
  </si>
  <si>
    <t>Poplatok za skladovanie - drevo, sklo, plasty (17 02 ), ostatné</t>
  </si>
  <si>
    <t>-1933342990</t>
  </si>
  <si>
    <t>13</t>
  </si>
  <si>
    <t>979089711.S</t>
  </si>
  <si>
    <t>Prenájom kontajneru 2 m3</t>
  </si>
  <si>
    <t>ks</t>
  </si>
  <si>
    <t>-2077551247</t>
  </si>
  <si>
    <t>99</t>
  </si>
  <si>
    <t>Presun hmôt HSV</t>
  </si>
  <si>
    <t>14</t>
  </si>
  <si>
    <t>998011002.S</t>
  </si>
  <si>
    <t>Presun hmôt pre budovy (801, 803, 812), zvislá konštr. z tehál, tvárnic, z kovu výšky do 12 m</t>
  </si>
  <si>
    <t>23652458</t>
  </si>
  <si>
    <t>PSV</t>
  </si>
  <si>
    <t>Práce a dodávky PSV</t>
  </si>
  <si>
    <t>776</t>
  </si>
  <si>
    <t>Podlahy povlakové</t>
  </si>
  <si>
    <t>15</t>
  </si>
  <si>
    <t>776401800.S</t>
  </si>
  <si>
    <t>Demontáž soklíkov alebo líšt</t>
  </si>
  <si>
    <t>m</t>
  </si>
  <si>
    <t>16</t>
  </si>
  <si>
    <t>1134165086</t>
  </si>
  <si>
    <t>776420011.S</t>
  </si>
  <si>
    <t>Lepenie podlahových soklov z PVC vytiahnutím</t>
  </si>
  <si>
    <t>-944824099</t>
  </si>
  <si>
    <t>17</t>
  </si>
  <si>
    <t>284110002500</t>
  </si>
  <si>
    <t>Podlaha PVC homogénna antistatická iQ Toro SC, hrúbka 2 mm, trieda záťaže 34/43, 5x 10^4 &lt; R &lt; 10^6 Ohm, TARKETT</t>
  </si>
  <si>
    <t>32</t>
  </si>
  <si>
    <t>964074735</t>
  </si>
  <si>
    <t>18</t>
  </si>
  <si>
    <t>776511820.S</t>
  </si>
  <si>
    <t>Odstránenie povlakových podláh z nášľapnej plochy lepených s podložkou,  -0,00100t</t>
  </si>
  <si>
    <t>-1064014905</t>
  </si>
  <si>
    <t>19</t>
  </si>
  <si>
    <t>776521240.S</t>
  </si>
  <si>
    <t>Lepenie povlakových podláh PVC, kaučukových elektrostaticky vodivých na Cu pásku z pásov</t>
  </si>
  <si>
    <t>175051057</t>
  </si>
  <si>
    <t>-1126754723</t>
  </si>
  <si>
    <t>21</t>
  </si>
  <si>
    <t>776990105.S</t>
  </si>
  <si>
    <t>Vysávanie podkladu pred kladením povlakovýck podláh</t>
  </si>
  <si>
    <t>245729729</t>
  </si>
  <si>
    <t>22</t>
  </si>
  <si>
    <t>776990110.S</t>
  </si>
  <si>
    <t>Penetrovanie podkladu pred kladením povlakových podláh</t>
  </si>
  <si>
    <t>911218146</t>
  </si>
  <si>
    <t>23</t>
  </si>
  <si>
    <t>776992121.S</t>
  </si>
  <si>
    <t>Tmelenie podkladu, úpravy prasklín a nerovností hr. 3 mm</t>
  </si>
  <si>
    <t>309424106</t>
  </si>
  <si>
    <t>24</t>
  </si>
  <si>
    <t>776992122.S</t>
  </si>
  <si>
    <t>Tmelenie podkladu, stierkovanie vyrovnávacím tmelom hr. 3 mm lokálne</t>
  </si>
  <si>
    <t>717563930</t>
  </si>
  <si>
    <t>25</t>
  </si>
  <si>
    <t>776992200.S</t>
  </si>
  <si>
    <t>Príprava podkladu prebrúsením strojne brúskou na betón</t>
  </si>
  <si>
    <t>979427731</t>
  </si>
  <si>
    <t>26</t>
  </si>
  <si>
    <t>776992220.S</t>
  </si>
  <si>
    <t>Príprava podkladu frézovaním betónu</t>
  </si>
  <si>
    <t>893944017</t>
  </si>
  <si>
    <t>27</t>
  </si>
  <si>
    <t>776994111.S</t>
  </si>
  <si>
    <t>Ostatné práce - zváranie a frézovanie povlakových podláh PVC - teplý spoj</t>
  </si>
  <si>
    <t>2084163477</t>
  </si>
  <si>
    <t>28</t>
  </si>
  <si>
    <t>776995111.S</t>
  </si>
  <si>
    <t>Ostatné práce - lepenie prechodových profilov</t>
  </si>
  <si>
    <t>-476494679</t>
  </si>
  <si>
    <t>29</t>
  </si>
  <si>
    <t>611990000800.S</t>
  </si>
  <si>
    <t>Lišta prechodová skrutkovacia, šírka 28 mm</t>
  </si>
  <si>
    <t>-1691304804</t>
  </si>
  <si>
    <t>30</t>
  </si>
  <si>
    <t>998776102.S</t>
  </si>
  <si>
    <t>Presun hmôt pre podlahy povlakové v objektoch výšky nad 6 do 12 m</t>
  </si>
  <si>
    <t>-2097598429</t>
  </si>
  <si>
    <t>VP</t>
  </si>
  <si>
    <t xml:space="preserve">  Práce naviac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</si>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</sst>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0" fillId="2" borderId="22" xfId="0" applyFont="1" applyFill="1" applyBorder="1" applyAlignment="1" applyProtection="1">
      <alignment horizontal="left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164" fontId="15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30" t="s">
        <v>13</v>
      </c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19"/>
      <c r="AQ5" s="19"/>
      <c r="AR5" s="17"/>
      <c r="BE5" s="227" t="s">
        <v>14</v>
      </c>
      <c r="BS5" s="14" t="s">
        <v>6</v>
      </c>
    </row>
    <row r="6" spans="1:74" s="1" customFormat="1" ht="36.950000000000003" customHeight="1">
      <c r="B6" s="18"/>
      <c r="C6" s="19"/>
      <c r="D6" s="25" t="s">
        <v>15</v>
      </c>
      <c r="E6" s="19"/>
      <c r="F6" s="19"/>
      <c r="G6" s="19"/>
      <c r="H6" s="19"/>
      <c r="I6" s="19"/>
      <c r="J6" s="19"/>
      <c r="K6" s="232" t="s">
        <v>16</v>
      </c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19"/>
      <c r="AQ6" s="19"/>
      <c r="AR6" s="17"/>
      <c r="BE6" s="228"/>
      <c r="BS6" s="14" t="s">
        <v>6</v>
      </c>
    </row>
    <row r="7" spans="1:74" s="1" customFormat="1" ht="12" customHeight="1">
      <c r="B7" s="18"/>
      <c r="C7" s="19"/>
      <c r="D7" s="26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18</v>
      </c>
      <c r="AL7" s="19"/>
      <c r="AM7" s="19"/>
      <c r="AN7" s="24" t="s">
        <v>1</v>
      </c>
      <c r="AO7" s="19"/>
      <c r="AP7" s="19"/>
      <c r="AQ7" s="19"/>
      <c r="AR7" s="17"/>
      <c r="BE7" s="228"/>
      <c r="BS7" s="14" t="s">
        <v>6</v>
      </c>
    </row>
    <row r="8" spans="1:74" s="1" customFormat="1" ht="12" customHeight="1">
      <c r="B8" s="18"/>
      <c r="C8" s="19"/>
      <c r="D8" s="26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21</v>
      </c>
      <c r="AL8" s="19"/>
      <c r="AM8" s="19"/>
      <c r="AN8" s="27" t="s">
        <v>22</v>
      </c>
      <c r="AO8" s="19"/>
      <c r="AP8" s="19"/>
      <c r="AQ8" s="19"/>
      <c r="AR8" s="17"/>
      <c r="BE8" s="228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28"/>
      <c r="BS9" s="14" t="s">
        <v>6</v>
      </c>
    </row>
    <row r="10" spans="1:74" s="1" customFormat="1" ht="12" customHeight="1">
      <c r="B10" s="18"/>
      <c r="C10" s="19"/>
      <c r="D10" s="26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24</v>
      </c>
      <c r="AL10" s="19"/>
      <c r="AM10" s="19"/>
      <c r="AN10" s="24" t="s">
        <v>25</v>
      </c>
      <c r="AO10" s="19"/>
      <c r="AP10" s="19"/>
      <c r="AQ10" s="19"/>
      <c r="AR10" s="17"/>
      <c r="BE10" s="228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28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28"/>
      <c r="BS12" s="14" t="s">
        <v>6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24</v>
      </c>
      <c r="AL13" s="19"/>
      <c r="AM13" s="19"/>
      <c r="AN13" s="28" t="s">
        <v>29</v>
      </c>
      <c r="AO13" s="19"/>
      <c r="AP13" s="19"/>
      <c r="AQ13" s="19"/>
      <c r="AR13" s="17"/>
      <c r="BE13" s="228"/>
      <c r="BS13" s="14" t="s">
        <v>6</v>
      </c>
    </row>
    <row r="14" spans="1:74" ht="12.75">
      <c r="B14" s="18"/>
      <c r="C14" s="19"/>
      <c r="D14" s="19"/>
      <c r="E14" s="233" t="s">
        <v>29</v>
      </c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28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28"/>
      <c r="BS15" s="14" t="s">
        <v>4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28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28"/>
      <c r="BS17" s="14" t="s">
        <v>31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28"/>
      <c r="BS18" s="14" t="s">
        <v>6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28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28"/>
      <c r="BS20" s="14" t="s">
        <v>31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28"/>
    </row>
    <row r="22" spans="1:71" s="1" customFormat="1" ht="12" customHeight="1">
      <c r="B22" s="18"/>
      <c r="C22" s="19"/>
      <c r="D22" s="26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28"/>
    </row>
    <row r="23" spans="1:71" s="1" customFormat="1" ht="16.5" customHeight="1">
      <c r="B23" s="18"/>
      <c r="C23" s="19"/>
      <c r="D23" s="19"/>
      <c r="E23" s="235" t="s">
        <v>1</v>
      </c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19"/>
      <c r="AP23" s="19"/>
      <c r="AQ23" s="19"/>
      <c r="AR23" s="17"/>
      <c r="BE23" s="228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28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28"/>
    </row>
    <row r="26" spans="1:71" s="2" customFormat="1" ht="25.9" customHeight="1">
      <c r="A26" s="31"/>
      <c r="B26" s="32"/>
      <c r="C26" s="33"/>
      <c r="D26" s="34" t="s">
        <v>34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6">
        <f>ROUND(AG94,2)</f>
        <v>0</v>
      </c>
      <c r="AL26" s="237"/>
      <c r="AM26" s="237"/>
      <c r="AN26" s="237"/>
      <c r="AO26" s="237"/>
      <c r="AP26" s="33"/>
      <c r="AQ26" s="33"/>
      <c r="AR26" s="36"/>
      <c r="BE26" s="228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28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38" t="s">
        <v>35</v>
      </c>
      <c r="M28" s="238"/>
      <c r="N28" s="238"/>
      <c r="O28" s="238"/>
      <c r="P28" s="238"/>
      <c r="Q28" s="33"/>
      <c r="R28" s="33"/>
      <c r="S28" s="33"/>
      <c r="T28" s="33"/>
      <c r="U28" s="33"/>
      <c r="V28" s="33"/>
      <c r="W28" s="238" t="s">
        <v>36</v>
      </c>
      <c r="X28" s="238"/>
      <c r="Y28" s="238"/>
      <c r="Z28" s="238"/>
      <c r="AA28" s="238"/>
      <c r="AB28" s="238"/>
      <c r="AC28" s="238"/>
      <c r="AD28" s="238"/>
      <c r="AE28" s="238"/>
      <c r="AF28" s="33"/>
      <c r="AG28" s="33"/>
      <c r="AH28" s="33"/>
      <c r="AI28" s="33"/>
      <c r="AJ28" s="33"/>
      <c r="AK28" s="238" t="s">
        <v>37</v>
      </c>
      <c r="AL28" s="238"/>
      <c r="AM28" s="238"/>
      <c r="AN28" s="238"/>
      <c r="AO28" s="238"/>
      <c r="AP28" s="33"/>
      <c r="AQ28" s="33"/>
      <c r="AR28" s="36"/>
      <c r="BE28" s="228"/>
    </row>
    <row r="29" spans="1:71" s="3" customFormat="1" ht="14.45" customHeight="1">
      <c r="B29" s="37"/>
      <c r="C29" s="38"/>
      <c r="D29" s="26" t="s">
        <v>38</v>
      </c>
      <c r="E29" s="38"/>
      <c r="F29" s="39" t="s">
        <v>39</v>
      </c>
      <c r="G29" s="38"/>
      <c r="H29" s="38"/>
      <c r="I29" s="38"/>
      <c r="J29" s="38"/>
      <c r="K29" s="38"/>
      <c r="L29" s="241">
        <v>0.2</v>
      </c>
      <c r="M29" s="240"/>
      <c r="N29" s="240"/>
      <c r="O29" s="240"/>
      <c r="P29" s="240"/>
      <c r="Q29" s="40"/>
      <c r="R29" s="40"/>
      <c r="S29" s="40"/>
      <c r="T29" s="40"/>
      <c r="U29" s="40"/>
      <c r="V29" s="40"/>
      <c r="W29" s="239">
        <f>ROUND(AZ94, 2)</f>
        <v>0</v>
      </c>
      <c r="X29" s="240"/>
      <c r="Y29" s="240"/>
      <c r="Z29" s="240"/>
      <c r="AA29" s="240"/>
      <c r="AB29" s="240"/>
      <c r="AC29" s="240"/>
      <c r="AD29" s="240"/>
      <c r="AE29" s="240"/>
      <c r="AF29" s="40"/>
      <c r="AG29" s="40"/>
      <c r="AH29" s="40"/>
      <c r="AI29" s="40"/>
      <c r="AJ29" s="40"/>
      <c r="AK29" s="239">
        <f>ROUND(AV94, 2)</f>
        <v>0</v>
      </c>
      <c r="AL29" s="240"/>
      <c r="AM29" s="240"/>
      <c r="AN29" s="240"/>
      <c r="AO29" s="240"/>
      <c r="AP29" s="40"/>
      <c r="AQ29" s="40"/>
      <c r="AR29" s="41"/>
      <c r="AS29" s="42"/>
      <c r="AT29" s="42"/>
      <c r="AU29" s="42"/>
      <c r="AV29" s="42"/>
      <c r="AW29" s="42"/>
      <c r="AX29" s="42"/>
      <c r="AY29" s="42"/>
      <c r="AZ29" s="42"/>
      <c r="BE29" s="229"/>
    </row>
    <row r="30" spans="1:71" s="3" customFormat="1" ht="14.45" customHeight="1">
      <c r="B30" s="37"/>
      <c r="C30" s="38"/>
      <c r="D30" s="38"/>
      <c r="E30" s="38"/>
      <c r="F30" s="39" t="s">
        <v>40</v>
      </c>
      <c r="G30" s="38"/>
      <c r="H30" s="38"/>
      <c r="I30" s="38"/>
      <c r="J30" s="38"/>
      <c r="K30" s="38"/>
      <c r="L30" s="241">
        <v>0.2</v>
      </c>
      <c r="M30" s="240"/>
      <c r="N30" s="240"/>
      <c r="O30" s="240"/>
      <c r="P30" s="240"/>
      <c r="Q30" s="40"/>
      <c r="R30" s="40"/>
      <c r="S30" s="40"/>
      <c r="T30" s="40"/>
      <c r="U30" s="40"/>
      <c r="V30" s="40"/>
      <c r="W30" s="239">
        <f>ROUND(BA94, 2)</f>
        <v>0</v>
      </c>
      <c r="X30" s="240"/>
      <c r="Y30" s="240"/>
      <c r="Z30" s="240"/>
      <c r="AA30" s="240"/>
      <c r="AB30" s="240"/>
      <c r="AC30" s="240"/>
      <c r="AD30" s="240"/>
      <c r="AE30" s="240"/>
      <c r="AF30" s="40"/>
      <c r="AG30" s="40"/>
      <c r="AH30" s="40"/>
      <c r="AI30" s="40"/>
      <c r="AJ30" s="40"/>
      <c r="AK30" s="239">
        <f>ROUND(AW94, 2)</f>
        <v>0</v>
      </c>
      <c r="AL30" s="240"/>
      <c r="AM30" s="240"/>
      <c r="AN30" s="240"/>
      <c r="AO30" s="240"/>
      <c r="AP30" s="40"/>
      <c r="AQ30" s="40"/>
      <c r="AR30" s="41"/>
      <c r="AS30" s="42"/>
      <c r="AT30" s="42"/>
      <c r="AU30" s="42"/>
      <c r="AV30" s="42"/>
      <c r="AW30" s="42"/>
      <c r="AX30" s="42"/>
      <c r="AY30" s="42"/>
      <c r="AZ30" s="42"/>
      <c r="BE30" s="229"/>
    </row>
    <row r="31" spans="1:71" s="3" customFormat="1" ht="14.45" hidden="1" customHeight="1">
      <c r="B31" s="37"/>
      <c r="C31" s="38"/>
      <c r="D31" s="38"/>
      <c r="E31" s="38"/>
      <c r="F31" s="26" t="s">
        <v>41</v>
      </c>
      <c r="G31" s="38"/>
      <c r="H31" s="38"/>
      <c r="I31" s="38"/>
      <c r="J31" s="38"/>
      <c r="K31" s="38"/>
      <c r="L31" s="244">
        <v>0.2</v>
      </c>
      <c r="M31" s="243"/>
      <c r="N31" s="243"/>
      <c r="O31" s="243"/>
      <c r="P31" s="243"/>
      <c r="Q31" s="38"/>
      <c r="R31" s="38"/>
      <c r="S31" s="38"/>
      <c r="T31" s="38"/>
      <c r="U31" s="38"/>
      <c r="V31" s="38"/>
      <c r="W31" s="242">
        <f>ROUND(BB94, 2)</f>
        <v>0</v>
      </c>
      <c r="X31" s="243"/>
      <c r="Y31" s="243"/>
      <c r="Z31" s="243"/>
      <c r="AA31" s="243"/>
      <c r="AB31" s="243"/>
      <c r="AC31" s="243"/>
      <c r="AD31" s="243"/>
      <c r="AE31" s="243"/>
      <c r="AF31" s="38"/>
      <c r="AG31" s="38"/>
      <c r="AH31" s="38"/>
      <c r="AI31" s="38"/>
      <c r="AJ31" s="38"/>
      <c r="AK31" s="242">
        <v>0</v>
      </c>
      <c r="AL31" s="243"/>
      <c r="AM31" s="243"/>
      <c r="AN31" s="243"/>
      <c r="AO31" s="243"/>
      <c r="AP31" s="38"/>
      <c r="AQ31" s="38"/>
      <c r="AR31" s="43"/>
      <c r="BE31" s="229"/>
    </row>
    <row r="32" spans="1:71" s="3" customFormat="1" ht="14.45" hidden="1" customHeight="1">
      <c r="B32" s="37"/>
      <c r="C32" s="38"/>
      <c r="D32" s="38"/>
      <c r="E32" s="38"/>
      <c r="F32" s="26" t="s">
        <v>42</v>
      </c>
      <c r="G32" s="38"/>
      <c r="H32" s="38"/>
      <c r="I32" s="38"/>
      <c r="J32" s="38"/>
      <c r="K32" s="38"/>
      <c r="L32" s="244">
        <v>0.2</v>
      </c>
      <c r="M32" s="243"/>
      <c r="N32" s="243"/>
      <c r="O32" s="243"/>
      <c r="P32" s="243"/>
      <c r="Q32" s="38"/>
      <c r="R32" s="38"/>
      <c r="S32" s="38"/>
      <c r="T32" s="38"/>
      <c r="U32" s="38"/>
      <c r="V32" s="38"/>
      <c r="W32" s="242">
        <f>ROUND(BC94, 2)</f>
        <v>0</v>
      </c>
      <c r="X32" s="243"/>
      <c r="Y32" s="243"/>
      <c r="Z32" s="243"/>
      <c r="AA32" s="243"/>
      <c r="AB32" s="243"/>
      <c r="AC32" s="243"/>
      <c r="AD32" s="243"/>
      <c r="AE32" s="243"/>
      <c r="AF32" s="38"/>
      <c r="AG32" s="38"/>
      <c r="AH32" s="38"/>
      <c r="AI32" s="38"/>
      <c r="AJ32" s="38"/>
      <c r="AK32" s="242">
        <v>0</v>
      </c>
      <c r="AL32" s="243"/>
      <c r="AM32" s="243"/>
      <c r="AN32" s="243"/>
      <c r="AO32" s="243"/>
      <c r="AP32" s="38"/>
      <c r="AQ32" s="38"/>
      <c r="AR32" s="43"/>
      <c r="BE32" s="229"/>
    </row>
    <row r="33" spans="1:57" s="3" customFormat="1" ht="14.45" hidden="1" customHeight="1">
      <c r="B33" s="37"/>
      <c r="C33" s="38"/>
      <c r="D33" s="38"/>
      <c r="E33" s="38"/>
      <c r="F33" s="39" t="s">
        <v>43</v>
      </c>
      <c r="G33" s="38"/>
      <c r="H33" s="38"/>
      <c r="I33" s="38"/>
      <c r="J33" s="38"/>
      <c r="K33" s="38"/>
      <c r="L33" s="241">
        <v>0</v>
      </c>
      <c r="M33" s="240"/>
      <c r="N33" s="240"/>
      <c r="O33" s="240"/>
      <c r="P33" s="240"/>
      <c r="Q33" s="40"/>
      <c r="R33" s="40"/>
      <c r="S33" s="40"/>
      <c r="T33" s="40"/>
      <c r="U33" s="40"/>
      <c r="V33" s="40"/>
      <c r="W33" s="239">
        <f>ROUND(BD94, 2)</f>
        <v>0</v>
      </c>
      <c r="X33" s="240"/>
      <c r="Y33" s="240"/>
      <c r="Z33" s="240"/>
      <c r="AA33" s="240"/>
      <c r="AB33" s="240"/>
      <c r="AC33" s="240"/>
      <c r="AD33" s="240"/>
      <c r="AE33" s="240"/>
      <c r="AF33" s="40"/>
      <c r="AG33" s="40"/>
      <c r="AH33" s="40"/>
      <c r="AI33" s="40"/>
      <c r="AJ33" s="40"/>
      <c r="AK33" s="239">
        <v>0</v>
      </c>
      <c r="AL33" s="240"/>
      <c r="AM33" s="240"/>
      <c r="AN33" s="240"/>
      <c r="AO33" s="240"/>
      <c r="AP33" s="40"/>
      <c r="AQ33" s="40"/>
      <c r="AR33" s="41"/>
      <c r="AS33" s="42"/>
      <c r="AT33" s="42"/>
      <c r="AU33" s="42"/>
      <c r="AV33" s="42"/>
      <c r="AW33" s="42"/>
      <c r="AX33" s="42"/>
      <c r="AY33" s="42"/>
      <c r="AZ33" s="42"/>
      <c r="BE33" s="229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28"/>
    </row>
    <row r="35" spans="1:57" s="2" customFormat="1" ht="25.9" customHeight="1">
      <c r="A35" s="31"/>
      <c r="B35" s="32"/>
      <c r="C35" s="44"/>
      <c r="D35" s="45" t="s">
        <v>44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45</v>
      </c>
      <c r="U35" s="46"/>
      <c r="V35" s="46"/>
      <c r="W35" s="46"/>
      <c r="X35" s="245" t="s">
        <v>46</v>
      </c>
      <c r="Y35" s="246"/>
      <c r="Z35" s="246"/>
      <c r="AA35" s="246"/>
      <c r="AB35" s="246"/>
      <c r="AC35" s="46"/>
      <c r="AD35" s="46"/>
      <c r="AE35" s="46"/>
      <c r="AF35" s="46"/>
      <c r="AG35" s="46"/>
      <c r="AH35" s="46"/>
      <c r="AI35" s="46"/>
      <c r="AJ35" s="46"/>
      <c r="AK35" s="247">
        <f>SUM(AK26:AK33)</f>
        <v>0</v>
      </c>
      <c r="AL35" s="246"/>
      <c r="AM35" s="246"/>
      <c r="AN35" s="246"/>
      <c r="AO35" s="248"/>
      <c r="AP35" s="44"/>
      <c r="AQ35" s="44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8"/>
      <c r="C49" s="49"/>
      <c r="D49" s="50" t="s">
        <v>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48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1.2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1.2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1.2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1.2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1.2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1.2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1.2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1.2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1.2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53" t="s">
        <v>49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3" t="s">
        <v>50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3" t="s">
        <v>49</v>
      </c>
      <c r="AI60" s="35"/>
      <c r="AJ60" s="35"/>
      <c r="AK60" s="35"/>
      <c r="AL60" s="35"/>
      <c r="AM60" s="53" t="s">
        <v>50</v>
      </c>
      <c r="AN60" s="35"/>
      <c r="AO60" s="35"/>
      <c r="AP60" s="33"/>
      <c r="AQ60" s="33"/>
      <c r="AR60" s="36"/>
      <c r="BE60" s="31"/>
    </row>
    <row r="61" spans="1:57" ht="11.2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1.2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1.2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50" t="s">
        <v>51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52</v>
      </c>
      <c r="AI64" s="54"/>
      <c r="AJ64" s="54"/>
      <c r="AK64" s="54"/>
      <c r="AL64" s="54"/>
      <c r="AM64" s="54"/>
      <c r="AN64" s="54"/>
      <c r="AO64" s="54"/>
      <c r="AP64" s="33"/>
      <c r="AQ64" s="33"/>
      <c r="AR64" s="36"/>
      <c r="BE64" s="31"/>
    </row>
    <row r="65" spans="1:57" ht="11.2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1.2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1.2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1.2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1.2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1.2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1.2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1.2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1.2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1.2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53" t="s">
        <v>49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3" t="s">
        <v>50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3" t="s">
        <v>49</v>
      </c>
      <c r="AI75" s="35"/>
      <c r="AJ75" s="35"/>
      <c r="AK75" s="35"/>
      <c r="AL75" s="35"/>
      <c r="AM75" s="53" t="s">
        <v>50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36"/>
      <c r="BE77" s="31"/>
    </row>
    <row r="81" spans="1:91" s="2" customFormat="1" ht="6.95" customHeight="1">
      <c r="A81" s="31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36"/>
      <c r="BE81" s="31"/>
    </row>
    <row r="82" spans="1:91" s="2" customFormat="1" ht="24.95" customHeight="1">
      <c r="A82" s="31"/>
      <c r="B82" s="32"/>
      <c r="C82" s="20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9"/>
      <c r="C84" s="26" t="s">
        <v>12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02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15</v>
      </c>
      <c r="D85" s="64"/>
      <c r="E85" s="64"/>
      <c r="F85" s="64"/>
      <c r="G85" s="64"/>
      <c r="H85" s="64"/>
      <c r="I85" s="64"/>
      <c r="J85" s="64"/>
      <c r="K85" s="64"/>
      <c r="L85" s="249" t="str">
        <f>K6</f>
        <v>Rekonštrukcia nášľapných vrstiev podláh</v>
      </c>
      <c r="M85" s="250"/>
      <c r="N85" s="250"/>
      <c r="O85" s="250"/>
      <c r="P85" s="250"/>
      <c r="Q85" s="250"/>
      <c r="R85" s="250"/>
      <c r="S85" s="250"/>
      <c r="T85" s="250"/>
      <c r="U85" s="250"/>
      <c r="V85" s="250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64"/>
      <c r="AQ85" s="64"/>
      <c r="AR85" s="65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19</v>
      </c>
      <c r="D87" s="33"/>
      <c r="E87" s="33"/>
      <c r="F87" s="33"/>
      <c r="G87" s="33"/>
      <c r="H87" s="33"/>
      <c r="I87" s="33"/>
      <c r="J87" s="33"/>
      <c r="K87" s="33"/>
      <c r="L87" s="66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21</v>
      </c>
      <c r="AJ87" s="33"/>
      <c r="AK87" s="33"/>
      <c r="AL87" s="33"/>
      <c r="AM87" s="251" t="str">
        <f>IF(AN8= "","",AN8)</f>
        <v>4. 1. 2022</v>
      </c>
      <c r="AN87" s="251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23</v>
      </c>
      <c r="D89" s="33"/>
      <c r="E89" s="33"/>
      <c r="F89" s="33"/>
      <c r="G89" s="33"/>
      <c r="H89" s="33"/>
      <c r="I89" s="33"/>
      <c r="J89" s="33"/>
      <c r="K89" s="33"/>
      <c r="L89" s="60" t="str">
        <f>IF(E11= "","",E11)</f>
        <v>FNsP Žilina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52" t="str">
        <f>IF(E17="","",E17)</f>
        <v xml:space="preserve"> </v>
      </c>
      <c r="AN89" s="253"/>
      <c r="AO89" s="253"/>
      <c r="AP89" s="253"/>
      <c r="AQ89" s="33"/>
      <c r="AR89" s="36"/>
      <c r="AS89" s="254" t="s">
        <v>54</v>
      </c>
      <c r="AT89" s="255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1"/>
    </row>
    <row r="90" spans="1:91" s="2" customFormat="1" ht="15.2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60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52" t="str">
        <f>IF(E20="","",E20)</f>
        <v xml:space="preserve"> </v>
      </c>
      <c r="AN90" s="253"/>
      <c r="AO90" s="253"/>
      <c r="AP90" s="253"/>
      <c r="AQ90" s="33"/>
      <c r="AR90" s="36"/>
      <c r="AS90" s="256"/>
      <c r="AT90" s="257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58"/>
      <c r="AT91" s="259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1"/>
    </row>
    <row r="92" spans="1:91" s="2" customFormat="1" ht="29.25" customHeight="1">
      <c r="A92" s="31"/>
      <c r="B92" s="32"/>
      <c r="C92" s="260" t="s">
        <v>55</v>
      </c>
      <c r="D92" s="261"/>
      <c r="E92" s="261"/>
      <c r="F92" s="261"/>
      <c r="G92" s="261"/>
      <c r="H92" s="74"/>
      <c r="I92" s="262" t="s">
        <v>56</v>
      </c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3" t="s">
        <v>57</v>
      </c>
      <c r="AH92" s="261"/>
      <c r="AI92" s="261"/>
      <c r="AJ92" s="261"/>
      <c r="AK92" s="261"/>
      <c r="AL92" s="261"/>
      <c r="AM92" s="261"/>
      <c r="AN92" s="262" t="s">
        <v>58</v>
      </c>
      <c r="AO92" s="261"/>
      <c r="AP92" s="264"/>
      <c r="AQ92" s="75" t="s">
        <v>59</v>
      </c>
      <c r="AR92" s="36"/>
      <c r="AS92" s="76" t="s">
        <v>60</v>
      </c>
      <c r="AT92" s="77" t="s">
        <v>61</v>
      </c>
      <c r="AU92" s="77" t="s">
        <v>62</v>
      </c>
      <c r="AV92" s="77" t="s">
        <v>63</v>
      </c>
      <c r="AW92" s="77" t="s">
        <v>64</v>
      </c>
      <c r="AX92" s="77" t="s">
        <v>65</v>
      </c>
      <c r="AY92" s="77" t="s">
        <v>66</v>
      </c>
      <c r="AZ92" s="77" t="s">
        <v>67</v>
      </c>
      <c r="BA92" s="77" t="s">
        <v>68</v>
      </c>
      <c r="BB92" s="77" t="s">
        <v>69</v>
      </c>
      <c r="BC92" s="77" t="s">
        <v>70</v>
      </c>
      <c r="BD92" s="78" t="s">
        <v>71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1"/>
    </row>
    <row r="94" spans="1:91" s="6" customFormat="1" ht="32.450000000000003" customHeight="1">
      <c r="B94" s="82"/>
      <c r="C94" s="83" t="s">
        <v>72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68">
        <f>ROUND(AG95,2)</f>
        <v>0</v>
      </c>
      <c r="AH94" s="268"/>
      <c r="AI94" s="268"/>
      <c r="AJ94" s="268"/>
      <c r="AK94" s="268"/>
      <c r="AL94" s="268"/>
      <c r="AM94" s="268"/>
      <c r="AN94" s="269">
        <f>SUM(AG94,AT94)</f>
        <v>0</v>
      </c>
      <c r="AO94" s="269"/>
      <c r="AP94" s="269"/>
      <c r="AQ94" s="86" t="s">
        <v>1</v>
      </c>
      <c r="AR94" s="87"/>
      <c r="AS94" s="88">
        <f>ROUND(AS95,2)</f>
        <v>0</v>
      </c>
      <c r="AT94" s="89">
        <f>ROUND(SUM(AV94:AW94),2)</f>
        <v>0</v>
      </c>
      <c r="AU94" s="90">
        <f>ROUND(AU95,5)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ROUND(AZ95,2)</f>
        <v>0</v>
      </c>
      <c r="BA94" s="89">
        <f>ROUND(BA95,2)</f>
        <v>0</v>
      </c>
      <c r="BB94" s="89">
        <f>ROUND(BB95,2)</f>
        <v>0</v>
      </c>
      <c r="BC94" s="89">
        <f>ROUND(BC95,2)</f>
        <v>0</v>
      </c>
      <c r="BD94" s="91">
        <f>ROUND(BD95,2)</f>
        <v>0</v>
      </c>
      <c r="BS94" s="92" t="s">
        <v>73</v>
      </c>
      <c r="BT94" s="92" t="s">
        <v>74</v>
      </c>
      <c r="BU94" s="93" t="s">
        <v>75</v>
      </c>
      <c r="BV94" s="92" t="s">
        <v>76</v>
      </c>
      <c r="BW94" s="92" t="s">
        <v>5</v>
      </c>
      <c r="BX94" s="92" t="s">
        <v>77</v>
      </c>
      <c r="CL94" s="92" t="s">
        <v>1</v>
      </c>
    </row>
    <row r="95" spans="1:91" s="7" customFormat="1" ht="24.75" customHeight="1">
      <c r="A95" s="94" t="s">
        <v>78</v>
      </c>
      <c r="B95" s="95"/>
      <c r="C95" s="96"/>
      <c r="D95" s="267" t="s">
        <v>79</v>
      </c>
      <c r="E95" s="267"/>
      <c r="F95" s="267"/>
      <c r="G95" s="267"/>
      <c r="H95" s="267"/>
      <c r="I95" s="97"/>
      <c r="J95" s="267" t="s">
        <v>80</v>
      </c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5">
        <f>'SO 01 - Rekonštrukcia ele...'!J30</f>
        <v>0</v>
      </c>
      <c r="AH95" s="266"/>
      <c r="AI95" s="266"/>
      <c r="AJ95" s="266"/>
      <c r="AK95" s="266"/>
      <c r="AL95" s="266"/>
      <c r="AM95" s="266"/>
      <c r="AN95" s="265">
        <f>SUM(AG95,AT95)</f>
        <v>0</v>
      </c>
      <c r="AO95" s="266"/>
      <c r="AP95" s="266"/>
      <c r="AQ95" s="98" t="s">
        <v>81</v>
      </c>
      <c r="AR95" s="99"/>
      <c r="AS95" s="100">
        <v>0</v>
      </c>
      <c r="AT95" s="101">
        <f>ROUND(SUM(AV95:AW95),2)</f>
        <v>0</v>
      </c>
      <c r="AU95" s="102">
        <f>'SO 01 - Rekonštrukcia ele...'!P123</f>
        <v>0</v>
      </c>
      <c r="AV95" s="101">
        <f>'SO 01 - Rekonštrukcia ele...'!J33</f>
        <v>0</v>
      </c>
      <c r="AW95" s="101">
        <f>'SO 01 - Rekonštrukcia ele...'!J34</f>
        <v>0</v>
      </c>
      <c r="AX95" s="101">
        <f>'SO 01 - Rekonštrukcia ele...'!J35</f>
        <v>0</v>
      </c>
      <c r="AY95" s="101">
        <f>'SO 01 - Rekonštrukcia ele...'!J36</f>
        <v>0</v>
      </c>
      <c r="AZ95" s="101">
        <f>'SO 01 - Rekonštrukcia ele...'!F33</f>
        <v>0</v>
      </c>
      <c r="BA95" s="101">
        <f>'SO 01 - Rekonštrukcia ele...'!F34</f>
        <v>0</v>
      </c>
      <c r="BB95" s="101">
        <f>'SO 01 - Rekonštrukcia ele...'!F35</f>
        <v>0</v>
      </c>
      <c r="BC95" s="101">
        <f>'SO 01 - Rekonštrukcia ele...'!F36</f>
        <v>0</v>
      </c>
      <c r="BD95" s="103">
        <f>'SO 01 - Rekonštrukcia ele...'!F37</f>
        <v>0</v>
      </c>
      <c r="BT95" s="104" t="s">
        <v>82</v>
      </c>
      <c r="BV95" s="104" t="s">
        <v>76</v>
      </c>
      <c r="BW95" s="104" t="s">
        <v>83</v>
      </c>
      <c r="BX95" s="104" t="s">
        <v>5</v>
      </c>
      <c r="CL95" s="104" t="s">
        <v>1</v>
      </c>
      <c r="CM95" s="104" t="s">
        <v>74</v>
      </c>
    </row>
    <row r="96" spans="1:91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A2kZYvmR5Lkf86x/+fdXZpQJjkHEYpC97OrzJPUvddJ4RmqjyOrvUL+ywmMd35ZPzFqL8pWJ0dFRa8S6pxR9mA==" saltValue="tt+A2k6YwkMGEd+DGBUdV0TP0d1cHat0lE1TsvXArBUqDJGlPZfiN0MZpZ4B1e799Qv6jYwnN/6EodES4U9/h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1 - Rekonštrukcia ele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6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AT2" s="14" t="s">
        <v>83</v>
      </c>
    </row>
    <row r="3" spans="1:46" s="1" customFormat="1" ht="6.95" hidden="1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74</v>
      </c>
    </row>
    <row r="4" spans="1:46" s="1" customFormat="1" ht="24.95" hidden="1" customHeight="1">
      <c r="B4" s="17"/>
      <c r="D4" s="107" t="s">
        <v>84</v>
      </c>
      <c r="L4" s="17"/>
      <c r="M4" s="108" t="s">
        <v>9</v>
      </c>
      <c r="AT4" s="14" t="s">
        <v>4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109" t="s">
        <v>15</v>
      </c>
      <c r="L6" s="17"/>
    </row>
    <row r="7" spans="1:46" s="1" customFormat="1" ht="16.5" hidden="1" customHeight="1">
      <c r="B7" s="17"/>
      <c r="E7" s="271" t="str">
        <f>'Rekapitulácia stavby'!K6</f>
        <v>Rekonštrukcia nášľapných vrstiev podláh</v>
      </c>
      <c r="F7" s="272"/>
      <c r="G7" s="272"/>
      <c r="H7" s="272"/>
      <c r="L7" s="17"/>
    </row>
    <row r="8" spans="1:46" s="2" customFormat="1" ht="12" hidden="1" customHeight="1">
      <c r="A8" s="31"/>
      <c r="B8" s="36"/>
      <c r="C8" s="31"/>
      <c r="D8" s="109" t="s">
        <v>85</v>
      </c>
      <c r="E8" s="31"/>
      <c r="F8" s="31"/>
      <c r="G8" s="31"/>
      <c r="H8" s="31"/>
      <c r="I8" s="31"/>
      <c r="J8" s="31"/>
      <c r="K8" s="31"/>
      <c r="L8" s="52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30" hidden="1" customHeight="1">
      <c r="A9" s="31"/>
      <c r="B9" s="36"/>
      <c r="C9" s="31"/>
      <c r="D9" s="31"/>
      <c r="E9" s="273" t="s">
        <v>86</v>
      </c>
      <c r="F9" s="274"/>
      <c r="G9" s="274"/>
      <c r="H9" s="274"/>
      <c r="I9" s="31"/>
      <c r="J9" s="31"/>
      <c r="K9" s="31"/>
      <c r="L9" s="52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 hidden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52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09" t="s">
        <v>17</v>
      </c>
      <c r="E11" s="31"/>
      <c r="F11" s="110" t="s">
        <v>1</v>
      </c>
      <c r="G11" s="31"/>
      <c r="H11" s="31"/>
      <c r="I11" s="109" t="s">
        <v>18</v>
      </c>
      <c r="J11" s="110" t="s">
        <v>1</v>
      </c>
      <c r="K11" s="31"/>
      <c r="L11" s="52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9" t="s">
        <v>19</v>
      </c>
      <c r="E12" s="31"/>
      <c r="F12" s="110" t="s">
        <v>20</v>
      </c>
      <c r="G12" s="31"/>
      <c r="H12" s="31"/>
      <c r="I12" s="109" t="s">
        <v>21</v>
      </c>
      <c r="J12" s="111" t="str">
        <f>'Rekapitulácia stavby'!AN8</f>
        <v>4. 1. 2022</v>
      </c>
      <c r="K12" s="31"/>
      <c r="L12" s="52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hidden="1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52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09" t="s">
        <v>23</v>
      </c>
      <c r="E14" s="31"/>
      <c r="F14" s="31"/>
      <c r="G14" s="31"/>
      <c r="H14" s="31"/>
      <c r="I14" s="109" t="s">
        <v>24</v>
      </c>
      <c r="J14" s="110" t="s">
        <v>25</v>
      </c>
      <c r="K14" s="31"/>
      <c r="L14" s="52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0" t="s">
        <v>26</v>
      </c>
      <c r="F15" s="31"/>
      <c r="G15" s="31"/>
      <c r="H15" s="31"/>
      <c r="I15" s="109" t="s">
        <v>27</v>
      </c>
      <c r="J15" s="110" t="s">
        <v>1</v>
      </c>
      <c r="K15" s="31"/>
      <c r="L15" s="52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hidden="1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52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09" t="s">
        <v>28</v>
      </c>
      <c r="E17" s="31"/>
      <c r="F17" s="31"/>
      <c r="G17" s="31"/>
      <c r="H17" s="31"/>
      <c r="I17" s="109" t="s">
        <v>24</v>
      </c>
      <c r="J17" s="27" t="str">
        <f>'Rekapitulácia stavby'!AN13</f>
        <v>Vyplň údaj</v>
      </c>
      <c r="K17" s="31"/>
      <c r="L17" s="52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5" t="str">
        <f>'Rekapitulácia stavby'!E14</f>
        <v>Vyplň údaj</v>
      </c>
      <c r="F18" s="276"/>
      <c r="G18" s="276"/>
      <c r="H18" s="276"/>
      <c r="I18" s="109" t="s">
        <v>27</v>
      </c>
      <c r="J18" s="27" t="str">
        <f>'Rekapitulácia stavby'!AN14</f>
        <v>Vyplň údaj</v>
      </c>
      <c r="K18" s="31"/>
      <c r="L18" s="52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hidden="1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52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09" t="s">
        <v>30</v>
      </c>
      <c r="E20" s="31"/>
      <c r="F20" s="31"/>
      <c r="G20" s="31"/>
      <c r="H20" s="31"/>
      <c r="I20" s="109" t="s">
        <v>24</v>
      </c>
      <c r="J20" s="110" t="str">
        <f>IF('Rekapitulácia stavby'!AN16="","",'Rekapitulácia stavby'!AN16)</f>
        <v/>
      </c>
      <c r="K20" s="31"/>
      <c r="L20" s="52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27</v>
      </c>
      <c r="J21" s="110" t="str">
        <f>IF('Rekapitulácia stavby'!AN17="","",'Rekapitulácia stavby'!AN17)</f>
        <v/>
      </c>
      <c r="K21" s="31"/>
      <c r="L21" s="52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hidden="1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52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09" t="s">
        <v>32</v>
      </c>
      <c r="E23" s="31"/>
      <c r="F23" s="31"/>
      <c r="G23" s="31"/>
      <c r="H23" s="31"/>
      <c r="I23" s="109" t="s">
        <v>24</v>
      </c>
      <c r="J23" s="110" t="str">
        <f>IF('Rekapitulácia stavby'!AN19="","",'Rekapitulácia stavby'!AN19)</f>
        <v/>
      </c>
      <c r="K23" s="31"/>
      <c r="L23" s="52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27</v>
      </c>
      <c r="J24" s="110" t="str">
        <f>IF('Rekapitulácia stavby'!AN20="","",'Rekapitulácia stavby'!AN20)</f>
        <v/>
      </c>
      <c r="K24" s="31"/>
      <c r="L24" s="52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hidden="1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52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09" t="s">
        <v>33</v>
      </c>
      <c r="E26" s="31"/>
      <c r="F26" s="31"/>
      <c r="G26" s="31"/>
      <c r="H26" s="31"/>
      <c r="I26" s="31"/>
      <c r="J26" s="31"/>
      <c r="K26" s="31"/>
      <c r="L26" s="52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2"/>
      <c r="B27" s="113"/>
      <c r="C27" s="112"/>
      <c r="D27" s="112"/>
      <c r="E27" s="277" t="s">
        <v>1</v>
      </c>
      <c r="F27" s="277"/>
      <c r="G27" s="277"/>
      <c r="H27" s="27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hidden="1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52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hidden="1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52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16" t="s">
        <v>34</v>
      </c>
      <c r="E30" s="31"/>
      <c r="F30" s="31"/>
      <c r="G30" s="31"/>
      <c r="H30" s="31"/>
      <c r="I30" s="31"/>
      <c r="J30" s="117">
        <f>ROUND(J123, 2)</f>
        <v>0</v>
      </c>
      <c r="K30" s="31"/>
      <c r="L30" s="52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hidden="1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52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hidden="1" customHeight="1">
      <c r="A32" s="31"/>
      <c r="B32" s="36"/>
      <c r="C32" s="31"/>
      <c r="D32" s="31"/>
      <c r="E32" s="31"/>
      <c r="F32" s="118" t="s">
        <v>36</v>
      </c>
      <c r="G32" s="31"/>
      <c r="H32" s="31"/>
      <c r="I32" s="118" t="s">
        <v>35</v>
      </c>
      <c r="J32" s="118" t="s">
        <v>37</v>
      </c>
      <c r="K32" s="31"/>
      <c r="L32" s="52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hidden="1" customHeight="1">
      <c r="A33" s="31"/>
      <c r="B33" s="36"/>
      <c r="C33" s="31"/>
      <c r="D33" s="119" t="s">
        <v>38</v>
      </c>
      <c r="E33" s="120" t="s">
        <v>39</v>
      </c>
      <c r="F33" s="121">
        <f>ROUND((ROUND((SUM(BE123:BE159)),  2) + SUM(BE161:BE165)), 2)</f>
        <v>0</v>
      </c>
      <c r="G33" s="122"/>
      <c r="H33" s="122"/>
      <c r="I33" s="123">
        <v>0.2</v>
      </c>
      <c r="J33" s="121">
        <f>ROUND((ROUND(((SUM(BE123:BE159))*I33),  2) + (SUM(BE161:BE165)*I33)), 2)</f>
        <v>0</v>
      </c>
      <c r="K33" s="31"/>
      <c r="L33" s="5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hidden="1" customHeight="1">
      <c r="A34" s="31"/>
      <c r="B34" s="36"/>
      <c r="C34" s="31"/>
      <c r="D34" s="31"/>
      <c r="E34" s="120" t="s">
        <v>40</v>
      </c>
      <c r="F34" s="121">
        <f>ROUND((ROUND((SUM(BF123:BF159)),  2) + SUM(BF161:BF165)), 2)</f>
        <v>0</v>
      </c>
      <c r="G34" s="122"/>
      <c r="H34" s="122"/>
      <c r="I34" s="123">
        <v>0.2</v>
      </c>
      <c r="J34" s="121">
        <f>ROUND((ROUND(((SUM(BF123:BF159))*I34),  2) + (SUM(BF161:BF165)*I34)), 2)</f>
        <v>0</v>
      </c>
      <c r="K34" s="31"/>
      <c r="L34" s="52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41</v>
      </c>
      <c r="F35" s="124">
        <f>ROUND((ROUND((SUM(BG123:BG159)),  2) + SUM(BG161:BG165)), 2)</f>
        <v>0</v>
      </c>
      <c r="G35" s="31"/>
      <c r="H35" s="31"/>
      <c r="I35" s="125">
        <v>0.2</v>
      </c>
      <c r="J35" s="124">
        <f>0</f>
        <v>0</v>
      </c>
      <c r="K35" s="31"/>
      <c r="L35" s="52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42</v>
      </c>
      <c r="F36" s="124">
        <f>ROUND((ROUND((SUM(BH123:BH159)),  2) + SUM(BH161:BH165)), 2)</f>
        <v>0</v>
      </c>
      <c r="G36" s="31"/>
      <c r="H36" s="31"/>
      <c r="I36" s="125">
        <v>0.2</v>
      </c>
      <c r="J36" s="124">
        <f>0</f>
        <v>0</v>
      </c>
      <c r="K36" s="31"/>
      <c r="L36" s="52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20" t="s">
        <v>43</v>
      </c>
      <c r="F37" s="121">
        <f>ROUND((ROUND((SUM(BI123:BI159)),  2) + SUM(BI161:BI165)), 2)</f>
        <v>0</v>
      </c>
      <c r="G37" s="122"/>
      <c r="H37" s="122"/>
      <c r="I37" s="123">
        <v>0</v>
      </c>
      <c r="J37" s="121">
        <f>0</f>
        <v>0</v>
      </c>
      <c r="K37" s="31"/>
      <c r="L37" s="52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52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6"/>
      <c r="D39" s="127" t="s">
        <v>44</v>
      </c>
      <c r="E39" s="128"/>
      <c r="F39" s="128"/>
      <c r="G39" s="129" t="s">
        <v>45</v>
      </c>
      <c r="H39" s="130" t="s">
        <v>46</v>
      </c>
      <c r="I39" s="128"/>
      <c r="J39" s="131">
        <f>SUM(J30:J37)</f>
        <v>0</v>
      </c>
      <c r="K39" s="132"/>
      <c r="L39" s="52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hidden="1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52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52"/>
      <c r="D50" s="133" t="s">
        <v>47</v>
      </c>
      <c r="E50" s="134"/>
      <c r="F50" s="134"/>
      <c r="G50" s="133" t="s">
        <v>48</v>
      </c>
      <c r="H50" s="134"/>
      <c r="I50" s="134"/>
      <c r="J50" s="134"/>
      <c r="K50" s="134"/>
      <c r="L50" s="52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31"/>
      <c r="B61" s="36"/>
      <c r="C61" s="31"/>
      <c r="D61" s="135" t="s">
        <v>49</v>
      </c>
      <c r="E61" s="136"/>
      <c r="F61" s="137" t="s">
        <v>50</v>
      </c>
      <c r="G61" s="135" t="s">
        <v>49</v>
      </c>
      <c r="H61" s="136"/>
      <c r="I61" s="136"/>
      <c r="J61" s="138" t="s">
        <v>50</v>
      </c>
      <c r="K61" s="136"/>
      <c r="L61" s="52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31"/>
      <c r="B65" s="36"/>
      <c r="C65" s="31"/>
      <c r="D65" s="133" t="s">
        <v>51</v>
      </c>
      <c r="E65" s="139"/>
      <c r="F65" s="139"/>
      <c r="G65" s="133" t="s">
        <v>52</v>
      </c>
      <c r="H65" s="139"/>
      <c r="I65" s="139"/>
      <c r="J65" s="139"/>
      <c r="K65" s="139"/>
      <c r="L65" s="52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31"/>
      <c r="B76" s="36"/>
      <c r="C76" s="31"/>
      <c r="D76" s="135" t="s">
        <v>49</v>
      </c>
      <c r="E76" s="136"/>
      <c r="F76" s="137" t="s">
        <v>50</v>
      </c>
      <c r="G76" s="135" t="s">
        <v>49</v>
      </c>
      <c r="H76" s="136"/>
      <c r="I76" s="136"/>
      <c r="J76" s="138" t="s">
        <v>50</v>
      </c>
      <c r="K76" s="136"/>
      <c r="L76" s="52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hidden="1" customHeight="1">
      <c r="A77" s="31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1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87</v>
      </c>
      <c r="D82" s="33"/>
      <c r="E82" s="33"/>
      <c r="F82" s="33"/>
      <c r="G82" s="33"/>
      <c r="H82" s="33"/>
      <c r="I82" s="33"/>
      <c r="J82" s="33"/>
      <c r="K82" s="33"/>
      <c r="L82" s="52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52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15</v>
      </c>
      <c r="D84" s="33"/>
      <c r="E84" s="33"/>
      <c r="F84" s="33"/>
      <c r="G84" s="33"/>
      <c r="H84" s="33"/>
      <c r="I84" s="33"/>
      <c r="J84" s="33"/>
      <c r="K84" s="33"/>
      <c r="L84" s="52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hidden="1" customHeight="1">
      <c r="A85" s="31"/>
      <c r="B85" s="32"/>
      <c r="C85" s="33"/>
      <c r="D85" s="33"/>
      <c r="E85" s="278" t="str">
        <f>E7</f>
        <v>Rekonštrukcia nášľapných vrstiev podláh</v>
      </c>
      <c r="F85" s="279"/>
      <c r="G85" s="279"/>
      <c r="H85" s="279"/>
      <c r="I85" s="33"/>
      <c r="J85" s="33"/>
      <c r="K85" s="33"/>
      <c r="L85" s="52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hidden="1" customHeight="1">
      <c r="A86" s="31"/>
      <c r="B86" s="32"/>
      <c r="C86" s="26" t="s">
        <v>85</v>
      </c>
      <c r="D86" s="33"/>
      <c r="E86" s="33"/>
      <c r="F86" s="33"/>
      <c r="G86" s="33"/>
      <c r="H86" s="33"/>
      <c r="I86" s="33"/>
      <c r="J86" s="33"/>
      <c r="K86" s="33"/>
      <c r="L86" s="52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30" hidden="1" customHeight="1">
      <c r="A87" s="31"/>
      <c r="B87" s="32"/>
      <c r="C87" s="33"/>
      <c r="D87" s="33"/>
      <c r="E87" s="249" t="str">
        <f>E9</f>
        <v>SO 01 - Rekonštrukcia elektrostaticky vodivých podláh OS Ortopédia</v>
      </c>
      <c r="F87" s="280"/>
      <c r="G87" s="280"/>
      <c r="H87" s="280"/>
      <c r="I87" s="33"/>
      <c r="J87" s="33"/>
      <c r="K87" s="33"/>
      <c r="L87" s="52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52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hidden="1" customHeight="1">
      <c r="A89" s="31"/>
      <c r="B89" s="32"/>
      <c r="C89" s="26" t="s">
        <v>19</v>
      </c>
      <c r="D89" s="33"/>
      <c r="E89" s="33"/>
      <c r="F89" s="24" t="str">
        <f>F12</f>
        <v xml:space="preserve"> </v>
      </c>
      <c r="G89" s="33"/>
      <c r="H89" s="33"/>
      <c r="I89" s="26" t="s">
        <v>21</v>
      </c>
      <c r="J89" s="67" t="str">
        <f>IF(J12="","",J12)</f>
        <v>4. 1. 2022</v>
      </c>
      <c r="K89" s="33"/>
      <c r="L89" s="52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hidden="1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52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hidden="1" customHeight="1">
      <c r="A91" s="31"/>
      <c r="B91" s="32"/>
      <c r="C91" s="26" t="s">
        <v>23</v>
      </c>
      <c r="D91" s="33"/>
      <c r="E91" s="33"/>
      <c r="F91" s="24" t="str">
        <f>E15</f>
        <v>FNsP Žilina</v>
      </c>
      <c r="G91" s="33"/>
      <c r="H91" s="33"/>
      <c r="I91" s="26" t="s">
        <v>30</v>
      </c>
      <c r="J91" s="29" t="str">
        <f>E21</f>
        <v xml:space="preserve"> </v>
      </c>
      <c r="K91" s="33"/>
      <c r="L91" s="52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hidden="1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26" t="s">
        <v>32</v>
      </c>
      <c r="J92" s="29" t="str">
        <f>E24</f>
        <v xml:space="preserve"> </v>
      </c>
      <c r="K92" s="33"/>
      <c r="L92" s="52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52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hidden="1" customHeight="1">
      <c r="A94" s="31"/>
      <c r="B94" s="32"/>
      <c r="C94" s="144" t="s">
        <v>88</v>
      </c>
      <c r="D94" s="145"/>
      <c r="E94" s="145"/>
      <c r="F94" s="145"/>
      <c r="G94" s="145"/>
      <c r="H94" s="145"/>
      <c r="I94" s="145"/>
      <c r="J94" s="146" t="s">
        <v>89</v>
      </c>
      <c r="K94" s="145"/>
      <c r="L94" s="52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hidden="1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52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hidden="1" customHeight="1">
      <c r="A96" s="31"/>
      <c r="B96" s="32"/>
      <c r="C96" s="147" t="s">
        <v>90</v>
      </c>
      <c r="D96" s="33"/>
      <c r="E96" s="33"/>
      <c r="F96" s="33"/>
      <c r="G96" s="33"/>
      <c r="H96" s="33"/>
      <c r="I96" s="33"/>
      <c r="J96" s="85">
        <f>J123</f>
        <v>0</v>
      </c>
      <c r="K96" s="33"/>
      <c r="L96" s="52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91</v>
      </c>
    </row>
    <row r="97" spans="1:31" s="9" customFormat="1" ht="24.95" hidden="1" customHeight="1">
      <c r="B97" s="148"/>
      <c r="C97" s="149"/>
      <c r="D97" s="150" t="s">
        <v>92</v>
      </c>
      <c r="E97" s="151"/>
      <c r="F97" s="151"/>
      <c r="G97" s="151"/>
      <c r="H97" s="151"/>
      <c r="I97" s="151"/>
      <c r="J97" s="152">
        <f>J124</f>
        <v>0</v>
      </c>
      <c r="K97" s="149"/>
      <c r="L97" s="153"/>
    </row>
    <row r="98" spans="1:31" s="10" customFormat="1" ht="19.899999999999999" hidden="1" customHeight="1">
      <c r="B98" s="154"/>
      <c r="C98" s="155"/>
      <c r="D98" s="156" t="s">
        <v>93</v>
      </c>
      <c r="E98" s="157"/>
      <c r="F98" s="157"/>
      <c r="G98" s="157"/>
      <c r="H98" s="157"/>
      <c r="I98" s="157"/>
      <c r="J98" s="158">
        <f>J125</f>
        <v>0</v>
      </c>
      <c r="K98" s="155"/>
      <c r="L98" s="159"/>
    </row>
    <row r="99" spans="1:31" s="10" customFormat="1" ht="19.899999999999999" hidden="1" customHeight="1">
      <c r="B99" s="154"/>
      <c r="C99" s="155"/>
      <c r="D99" s="156" t="s">
        <v>94</v>
      </c>
      <c r="E99" s="157"/>
      <c r="F99" s="157"/>
      <c r="G99" s="157"/>
      <c r="H99" s="157"/>
      <c r="I99" s="157"/>
      <c r="J99" s="158">
        <f>J129</f>
        <v>0</v>
      </c>
      <c r="K99" s="155"/>
      <c r="L99" s="159"/>
    </row>
    <row r="100" spans="1:31" s="10" customFormat="1" ht="19.899999999999999" hidden="1" customHeight="1">
      <c r="B100" s="154"/>
      <c r="C100" s="155"/>
      <c r="D100" s="156" t="s">
        <v>95</v>
      </c>
      <c r="E100" s="157"/>
      <c r="F100" s="157"/>
      <c r="G100" s="157"/>
      <c r="H100" s="157"/>
      <c r="I100" s="157"/>
      <c r="J100" s="158">
        <f>J140</f>
        <v>0</v>
      </c>
      <c r="K100" s="155"/>
      <c r="L100" s="159"/>
    </row>
    <row r="101" spans="1:31" s="9" customFormat="1" ht="24.95" hidden="1" customHeight="1">
      <c r="B101" s="148"/>
      <c r="C101" s="149"/>
      <c r="D101" s="150" t="s">
        <v>96</v>
      </c>
      <c r="E101" s="151"/>
      <c r="F101" s="151"/>
      <c r="G101" s="151"/>
      <c r="H101" s="151"/>
      <c r="I101" s="151"/>
      <c r="J101" s="152">
        <f>J142</f>
        <v>0</v>
      </c>
      <c r="K101" s="149"/>
      <c r="L101" s="153"/>
    </row>
    <row r="102" spans="1:31" s="10" customFormat="1" ht="19.899999999999999" hidden="1" customHeight="1">
      <c r="B102" s="154"/>
      <c r="C102" s="155"/>
      <c r="D102" s="156" t="s">
        <v>97</v>
      </c>
      <c r="E102" s="157"/>
      <c r="F102" s="157"/>
      <c r="G102" s="157"/>
      <c r="H102" s="157"/>
      <c r="I102" s="157"/>
      <c r="J102" s="158">
        <f>J143</f>
        <v>0</v>
      </c>
      <c r="K102" s="155"/>
      <c r="L102" s="159"/>
    </row>
    <row r="103" spans="1:31" s="9" customFormat="1" ht="21.75" hidden="1" customHeight="1">
      <c r="B103" s="148"/>
      <c r="C103" s="149"/>
      <c r="D103" s="160" t="s">
        <v>98</v>
      </c>
      <c r="E103" s="149"/>
      <c r="F103" s="149"/>
      <c r="G103" s="149"/>
      <c r="H103" s="149"/>
      <c r="I103" s="149"/>
      <c r="J103" s="161">
        <f>J160</f>
        <v>0</v>
      </c>
      <c r="K103" s="149"/>
      <c r="L103" s="153"/>
    </row>
    <row r="104" spans="1:31" s="2" customFormat="1" ht="21.75" hidden="1" customHeight="1">
      <c r="A104" s="31"/>
      <c r="B104" s="32"/>
      <c r="C104" s="33"/>
      <c r="D104" s="33"/>
      <c r="E104" s="33"/>
      <c r="F104" s="33"/>
      <c r="G104" s="33"/>
      <c r="H104" s="33"/>
      <c r="I104" s="33"/>
      <c r="J104" s="33"/>
      <c r="K104" s="33"/>
      <c r="L104" s="52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6.95" hidden="1" customHeight="1">
      <c r="A105" s="31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1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4.95" customHeight="1">
      <c r="A110" s="31"/>
      <c r="B110" s="32"/>
      <c r="C110" s="20" t="s">
        <v>99</v>
      </c>
      <c r="D110" s="33"/>
      <c r="E110" s="33"/>
      <c r="F110" s="33"/>
      <c r="G110" s="33"/>
      <c r="H110" s="33"/>
      <c r="I110" s="33"/>
      <c r="J110" s="33"/>
      <c r="K110" s="33"/>
      <c r="L110" s="52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52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15</v>
      </c>
      <c r="D112" s="33"/>
      <c r="E112" s="33"/>
      <c r="F112" s="33"/>
      <c r="G112" s="33"/>
      <c r="H112" s="33"/>
      <c r="I112" s="33"/>
      <c r="J112" s="33"/>
      <c r="K112" s="33"/>
      <c r="L112" s="52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6.5" customHeight="1">
      <c r="A113" s="31"/>
      <c r="B113" s="32"/>
      <c r="C113" s="33"/>
      <c r="D113" s="33"/>
      <c r="E113" s="278" t="str">
        <f>E7</f>
        <v>Rekonštrukcia nášľapných vrstiev podláh</v>
      </c>
      <c r="F113" s="279"/>
      <c r="G113" s="279"/>
      <c r="H113" s="279"/>
      <c r="I113" s="33"/>
      <c r="J113" s="33"/>
      <c r="K113" s="33"/>
      <c r="L113" s="52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85</v>
      </c>
      <c r="D114" s="33"/>
      <c r="E114" s="33"/>
      <c r="F114" s="33"/>
      <c r="G114" s="33"/>
      <c r="H114" s="33"/>
      <c r="I114" s="33"/>
      <c r="J114" s="33"/>
      <c r="K114" s="33"/>
      <c r="L114" s="52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30" customHeight="1">
      <c r="A115" s="31"/>
      <c r="B115" s="32"/>
      <c r="C115" s="33"/>
      <c r="D115" s="33"/>
      <c r="E115" s="249" t="str">
        <f>E9</f>
        <v>SO 01 - Rekonštrukcia elektrostaticky vodivých podláh OS Ortopédia</v>
      </c>
      <c r="F115" s="280"/>
      <c r="G115" s="280"/>
      <c r="H115" s="280"/>
      <c r="I115" s="33"/>
      <c r="J115" s="33"/>
      <c r="K115" s="33"/>
      <c r="L115" s="52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6.9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52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2" customHeight="1">
      <c r="A117" s="31"/>
      <c r="B117" s="32"/>
      <c r="C117" s="26" t="s">
        <v>19</v>
      </c>
      <c r="D117" s="33"/>
      <c r="E117" s="33"/>
      <c r="F117" s="24" t="str">
        <f>F12</f>
        <v xml:space="preserve"> </v>
      </c>
      <c r="G117" s="33"/>
      <c r="H117" s="33"/>
      <c r="I117" s="26" t="s">
        <v>21</v>
      </c>
      <c r="J117" s="67" t="str">
        <f>IF(J12="","",J12)</f>
        <v>4. 1. 2022</v>
      </c>
      <c r="K117" s="33"/>
      <c r="L117" s="52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52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23</v>
      </c>
      <c r="D119" s="33"/>
      <c r="E119" s="33"/>
      <c r="F119" s="24" t="str">
        <f>E15</f>
        <v>FNsP Žilina</v>
      </c>
      <c r="G119" s="33"/>
      <c r="H119" s="33"/>
      <c r="I119" s="26" t="s">
        <v>30</v>
      </c>
      <c r="J119" s="29" t="str">
        <f>E21</f>
        <v xml:space="preserve"> </v>
      </c>
      <c r="K119" s="33"/>
      <c r="L119" s="52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5.2" customHeight="1">
      <c r="A120" s="31"/>
      <c r="B120" s="32"/>
      <c r="C120" s="26" t="s">
        <v>28</v>
      </c>
      <c r="D120" s="33"/>
      <c r="E120" s="33"/>
      <c r="F120" s="24" t="str">
        <f>IF(E18="","",E18)</f>
        <v>Vyplň údaj</v>
      </c>
      <c r="G120" s="33"/>
      <c r="H120" s="33"/>
      <c r="I120" s="26" t="s">
        <v>32</v>
      </c>
      <c r="J120" s="29" t="str">
        <f>E24</f>
        <v xml:space="preserve"> </v>
      </c>
      <c r="K120" s="33"/>
      <c r="L120" s="52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0.3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52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11" customFormat="1" ht="29.25" customHeight="1">
      <c r="A122" s="162"/>
      <c r="B122" s="163"/>
      <c r="C122" s="164" t="s">
        <v>100</v>
      </c>
      <c r="D122" s="165" t="s">
        <v>59</v>
      </c>
      <c r="E122" s="165" t="s">
        <v>55</v>
      </c>
      <c r="F122" s="165" t="s">
        <v>56</v>
      </c>
      <c r="G122" s="165" t="s">
        <v>101</v>
      </c>
      <c r="H122" s="165" t="s">
        <v>102</v>
      </c>
      <c r="I122" s="165" t="s">
        <v>103</v>
      </c>
      <c r="J122" s="166" t="s">
        <v>89</v>
      </c>
      <c r="K122" s="167" t="s">
        <v>104</v>
      </c>
      <c r="L122" s="168"/>
      <c r="M122" s="76" t="s">
        <v>1</v>
      </c>
      <c r="N122" s="77" t="s">
        <v>38</v>
      </c>
      <c r="O122" s="77" t="s">
        <v>105</v>
      </c>
      <c r="P122" s="77" t="s">
        <v>106</v>
      </c>
      <c r="Q122" s="77" t="s">
        <v>107</v>
      </c>
      <c r="R122" s="77" t="s">
        <v>108</v>
      </c>
      <c r="S122" s="77" t="s">
        <v>109</v>
      </c>
      <c r="T122" s="78" t="s">
        <v>110</v>
      </c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</row>
    <row r="123" spans="1:65" s="2" customFormat="1" ht="22.9" customHeight="1">
      <c r="A123" s="31"/>
      <c r="B123" s="32"/>
      <c r="C123" s="83" t="s">
        <v>90</v>
      </c>
      <c r="D123" s="33"/>
      <c r="E123" s="33"/>
      <c r="F123" s="33"/>
      <c r="G123" s="33"/>
      <c r="H123" s="33"/>
      <c r="I123" s="33"/>
      <c r="J123" s="169">
        <f>BK123</f>
        <v>0</v>
      </c>
      <c r="K123" s="33"/>
      <c r="L123" s="36"/>
      <c r="M123" s="79"/>
      <c r="N123" s="170"/>
      <c r="O123" s="80"/>
      <c r="P123" s="171">
        <f>P124+P142+P160</f>
        <v>0</v>
      </c>
      <c r="Q123" s="80"/>
      <c r="R123" s="171">
        <f>R124+R142+R160</f>
        <v>3.0114144999999999</v>
      </c>
      <c r="S123" s="80"/>
      <c r="T123" s="172">
        <f>T124+T142+T160</f>
        <v>0.88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T123" s="14" t="s">
        <v>73</v>
      </c>
      <c r="AU123" s="14" t="s">
        <v>91</v>
      </c>
      <c r="BK123" s="173">
        <f>BK124+BK142+BK160</f>
        <v>0</v>
      </c>
    </row>
    <row r="124" spans="1:65" s="12" customFormat="1" ht="25.9" customHeight="1">
      <c r="B124" s="174"/>
      <c r="C124" s="175"/>
      <c r="D124" s="176" t="s">
        <v>73</v>
      </c>
      <c r="E124" s="177" t="s">
        <v>111</v>
      </c>
      <c r="F124" s="177" t="s">
        <v>112</v>
      </c>
      <c r="G124" s="175"/>
      <c r="H124" s="175"/>
      <c r="I124" s="178"/>
      <c r="J124" s="161">
        <f>BK124</f>
        <v>0</v>
      </c>
      <c r="K124" s="175"/>
      <c r="L124" s="179"/>
      <c r="M124" s="180"/>
      <c r="N124" s="181"/>
      <c r="O124" s="181"/>
      <c r="P124" s="182">
        <f>P125+P129+P140</f>
        <v>0</v>
      </c>
      <c r="Q124" s="181"/>
      <c r="R124" s="182">
        <f>R125+R129+R140</f>
        <v>2.3287</v>
      </c>
      <c r="S124" s="181"/>
      <c r="T124" s="183">
        <f>T125+T129+T140</f>
        <v>0.66</v>
      </c>
      <c r="AR124" s="184" t="s">
        <v>82</v>
      </c>
      <c r="AT124" s="185" t="s">
        <v>73</v>
      </c>
      <c r="AU124" s="185" t="s">
        <v>74</v>
      </c>
      <c r="AY124" s="184" t="s">
        <v>113</v>
      </c>
      <c r="BK124" s="186">
        <f>BK125+BK129+BK140</f>
        <v>0</v>
      </c>
    </row>
    <row r="125" spans="1:65" s="12" customFormat="1" ht="22.9" customHeight="1">
      <c r="B125" s="174"/>
      <c r="C125" s="175"/>
      <c r="D125" s="176" t="s">
        <v>73</v>
      </c>
      <c r="E125" s="187" t="s">
        <v>114</v>
      </c>
      <c r="F125" s="187" t="s">
        <v>115</v>
      </c>
      <c r="G125" s="175"/>
      <c r="H125" s="175"/>
      <c r="I125" s="178"/>
      <c r="J125" s="188">
        <f>BK125</f>
        <v>0</v>
      </c>
      <c r="K125" s="175"/>
      <c r="L125" s="179"/>
      <c r="M125" s="180"/>
      <c r="N125" s="181"/>
      <c r="O125" s="181"/>
      <c r="P125" s="182">
        <f>SUM(P126:P128)</f>
        <v>0</v>
      </c>
      <c r="Q125" s="181"/>
      <c r="R125" s="182">
        <f>SUM(R126:R128)</f>
        <v>2.3275999999999999</v>
      </c>
      <c r="S125" s="181"/>
      <c r="T125" s="183">
        <f>SUM(T126:T128)</f>
        <v>0</v>
      </c>
      <c r="AR125" s="184" t="s">
        <v>82</v>
      </c>
      <c r="AT125" s="185" t="s">
        <v>73</v>
      </c>
      <c r="AU125" s="185" t="s">
        <v>82</v>
      </c>
      <c r="AY125" s="184" t="s">
        <v>113</v>
      </c>
      <c r="BK125" s="186">
        <f>SUM(BK126:BK128)</f>
        <v>0</v>
      </c>
    </row>
    <row r="126" spans="1:65" s="2" customFormat="1" ht="24.2" customHeight="1">
      <c r="A126" s="31"/>
      <c r="B126" s="32"/>
      <c r="C126" s="189" t="s">
        <v>82</v>
      </c>
      <c r="D126" s="189" t="s">
        <v>116</v>
      </c>
      <c r="E126" s="190" t="s">
        <v>117</v>
      </c>
      <c r="F126" s="191" t="s">
        <v>118</v>
      </c>
      <c r="G126" s="192" t="s">
        <v>119</v>
      </c>
      <c r="H126" s="193">
        <v>110</v>
      </c>
      <c r="I126" s="194"/>
      <c r="J126" s="195">
        <f>ROUND(I126*H126,2)</f>
        <v>0</v>
      </c>
      <c r="K126" s="196"/>
      <c r="L126" s="36"/>
      <c r="M126" s="197" t="s">
        <v>1</v>
      </c>
      <c r="N126" s="198" t="s">
        <v>40</v>
      </c>
      <c r="O126" s="72"/>
      <c r="P126" s="199">
        <f>O126*H126</f>
        <v>0</v>
      </c>
      <c r="Q126" s="199">
        <v>0</v>
      </c>
      <c r="R126" s="199">
        <f>Q126*H126</f>
        <v>0</v>
      </c>
      <c r="S126" s="199">
        <v>0</v>
      </c>
      <c r="T126" s="200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201" t="s">
        <v>120</v>
      </c>
      <c r="AT126" s="201" t="s">
        <v>116</v>
      </c>
      <c r="AU126" s="201" t="s">
        <v>121</v>
      </c>
      <c r="AY126" s="14" t="s">
        <v>113</v>
      </c>
      <c r="BE126" s="202">
        <f>IF(N126="základná",J126,0)</f>
        <v>0</v>
      </c>
      <c r="BF126" s="202">
        <f>IF(N126="znížená",J126,0)</f>
        <v>0</v>
      </c>
      <c r="BG126" s="202">
        <f>IF(N126="zákl. prenesená",J126,0)</f>
        <v>0</v>
      </c>
      <c r="BH126" s="202">
        <f>IF(N126="zníž. prenesená",J126,0)</f>
        <v>0</v>
      </c>
      <c r="BI126" s="202">
        <f>IF(N126="nulová",J126,0)</f>
        <v>0</v>
      </c>
      <c r="BJ126" s="14" t="s">
        <v>121</v>
      </c>
      <c r="BK126" s="202">
        <f>ROUND(I126*H126,2)</f>
        <v>0</v>
      </c>
      <c r="BL126" s="14" t="s">
        <v>120</v>
      </c>
      <c r="BM126" s="201" t="s">
        <v>122</v>
      </c>
    </row>
    <row r="127" spans="1:65" s="2" customFormat="1" ht="24.2" customHeight="1">
      <c r="A127" s="31"/>
      <c r="B127" s="32"/>
      <c r="C127" s="203" t="s">
        <v>121</v>
      </c>
      <c r="D127" s="203" t="s">
        <v>123</v>
      </c>
      <c r="E127" s="204" t="s">
        <v>124</v>
      </c>
      <c r="F127" s="205" t="s">
        <v>125</v>
      </c>
      <c r="G127" s="206" t="s">
        <v>126</v>
      </c>
      <c r="H127" s="207">
        <v>38.5</v>
      </c>
      <c r="I127" s="208"/>
      <c r="J127" s="209">
        <f>ROUND(I127*H127,2)</f>
        <v>0</v>
      </c>
      <c r="K127" s="210"/>
      <c r="L127" s="211"/>
      <c r="M127" s="212" t="s">
        <v>1</v>
      </c>
      <c r="N127" s="213" t="s">
        <v>40</v>
      </c>
      <c r="O127" s="72"/>
      <c r="P127" s="199">
        <f>O127*H127</f>
        <v>0</v>
      </c>
      <c r="Q127" s="199">
        <v>1E-3</v>
      </c>
      <c r="R127" s="199">
        <f>Q127*H127</f>
        <v>3.85E-2</v>
      </c>
      <c r="S127" s="199">
        <v>0</v>
      </c>
      <c r="T127" s="200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201" t="s">
        <v>127</v>
      </c>
      <c r="AT127" s="201" t="s">
        <v>123</v>
      </c>
      <c r="AU127" s="201" t="s">
        <v>121</v>
      </c>
      <c r="AY127" s="14" t="s">
        <v>113</v>
      </c>
      <c r="BE127" s="202">
        <f>IF(N127="základná",J127,0)</f>
        <v>0</v>
      </c>
      <c r="BF127" s="202">
        <f>IF(N127="znížená",J127,0)</f>
        <v>0</v>
      </c>
      <c r="BG127" s="202">
        <f>IF(N127="zákl. prenesená",J127,0)</f>
        <v>0</v>
      </c>
      <c r="BH127" s="202">
        <f>IF(N127="zníž. prenesená",J127,0)</f>
        <v>0</v>
      </c>
      <c r="BI127" s="202">
        <f>IF(N127="nulová",J127,0)</f>
        <v>0</v>
      </c>
      <c r="BJ127" s="14" t="s">
        <v>121</v>
      </c>
      <c r="BK127" s="202">
        <f>ROUND(I127*H127,2)</f>
        <v>0</v>
      </c>
      <c r="BL127" s="14" t="s">
        <v>120</v>
      </c>
      <c r="BM127" s="201" t="s">
        <v>128</v>
      </c>
    </row>
    <row r="128" spans="1:65" s="2" customFormat="1" ht="24.2" customHeight="1">
      <c r="A128" s="31"/>
      <c r="B128" s="32"/>
      <c r="C128" s="189" t="s">
        <v>129</v>
      </c>
      <c r="D128" s="189" t="s">
        <v>116</v>
      </c>
      <c r="E128" s="190" t="s">
        <v>130</v>
      </c>
      <c r="F128" s="191" t="s">
        <v>131</v>
      </c>
      <c r="G128" s="192" t="s">
        <v>119</v>
      </c>
      <c r="H128" s="193">
        <v>110</v>
      </c>
      <c r="I128" s="194"/>
      <c r="J128" s="195">
        <f>ROUND(I128*H128,2)</f>
        <v>0</v>
      </c>
      <c r="K128" s="196"/>
      <c r="L128" s="36"/>
      <c r="M128" s="197" t="s">
        <v>1</v>
      </c>
      <c r="N128" s="198" t="s">
        <v>40</v>
      </c>
      <c r="O128" s="72"/>
      <c r="P128" s="199">
        <f>O128*H128</f>
        <v>0</v>
      </c>
      <c r="Q128" s="199">
        <v>2.0809999999999999E-2</v>
      </c>
      <c r="R128" s="199">
        <f>Q128*H128</f>
        <v>2.2890999999999999</v>
      </c>
      <c r="S128" s="199">
        <v>0</v>
      </c>
      <c r="T128" s="200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201" t="s">
        <v>120</v>
      </c>
      <c r="AT128" s="201" t="s">
        <v>116</v>
      </c>
      <c r="AU128" s="201" t="s">
        <v>121</v>
      </c>
      <c r="AY128" s="14" t="s">
        <v>113</v>
      </c>
      <c r="BE128" s="202">
        <f>IF(N128="základná",J128,0)</f>
        <v>0</v>
      </c>
      <c r="BF128" s="202">
        <f>IF(N128="znížená",J128,0)</f>
        <v>0</v>
      </c>
      <c r="BG128" s="202">
        <f>IF(N128="zákl. prenesená",J128,0)</f>
        <v>0</v>
      </c>
      <c r="BH128" s="202">
        <f>IF(N128="zníž. prenesená",J128,0)</f>
        <v>0</v>
      </c>
      <c r="BI128" s="202">
        <f>IF(N128="nulová",J128,0)</f>
        <v>0</v>
      </c>
      <c r="BJ128" s="14" t="s">
        <v>121</v>
      </c>
      <c r="BK128" s="202">
        <f>ROUND(I128*H128,2)</f>
        <v>0</v>
      </c>
      <c r="BL128" s="14" t="s">
        <v>120</v>
      </c>
      <c r="BM128" s="201" t="s">
        <v>132</v>
      </c>
    </row>
    <row r="129" spans="1:65" s="12" customFormat="1" ht="22.9" customHeight="1">
      <c r="B129" s="174"/>
      <c r="C129" s="175"/>
      <c r="D129" s="176" t="s">
        <v>73</v>
      </c>
      <c r="E129" s="187" t="s">
        <v>133</v>
      </c>
      <c r="F129" s="187" t="s">
        <v>134</v>
      </c>
      <c r="G129" s="175"/>
      <c r="H129" s="175"/>
      <c r="I129" s="178"/>
      <c r="J129" s="188">
        <f>BK129</f>
        <v>0</v>
      </c>
      <c r="K129" s="175"/>
      <c r="L129" s="179"/>
      <c r="M129" s="180"/>
      <c r="N129" s="181"/>
      <c r="O129" s="181"/>
      <c r="P129" s="182">
        <f>SUM(P130:P139)</f>
        <v>0</v>
      </c>
      <c r="Q129" s="181"/>
      <c r="R129" s="182">
        <f>SUM(R130:R139)</f>
        <v>1.1000000000000001E-3</v>
      </c>
      <c r="S129" s="181"/>
      <c r="T129" s="183">
        <f>SUM(T130:T139)</f>
        <v>0.66</v>
      </c>
      <c r="AR129" s="184" t="s">
        <v>82</v>
      </c>
      <c r="AT129" s="185" t="s">
        <v>73</v>
      </c>
      <c r="AU129" s="185" t="s">
        <v>82</v>
      </c>
      <c r="AY129" s="184" t="s">
        <v>113</v>
      </c>
      <c r="BK129" s="186">
        <f>SUM(BK130:BK139)</f>
        <v>0</v>
      </c>
    </row>
    <row r="130" spans="1:65" s="2" customFormat="1" ht="24.2" customHeight="1">
      <c r="A130" s="31"/>
      <c r="B130" s="32"/>
      <c r="C130" s="189" t="s">
        <v>120</v>
      </c>
      <c r="D130" s="189" t="s">
        <v>116</v>
      </c>
      <c r="E130" s="190" t="s">
        <v>135</v>
      </c>
      <c r="F130" s="191" t="s">
        <v>136</v>
      </c>
      <c r="G130" s="192" t="s">
        <v>119</v>
      </c>
      <c r="H130" s="193">
        <v>110</v>
      </c>
      <c r="I130" s="194"/>
      <c r="J130" s="195">
        <f t="shared" ref="J130:J139" si="0">ROUND(I130*H130,2)</f>
        <v>0</v>
      </c>
      <c r="K130" s="196"/>
      <c r="L130" s="36"/>
      <c r="M130" s="197" t="s">
        <v>1</v>
      </c>
      <c r="N130" s="198" t="s">
        <v>40</v>
      </c>
      <c r="O130" s="72"/>
      <c r="P130" s="199">
        <f t="shared" ref="P130:P139" si="1">O130*H130</f>
        <v>0</v>
      </c>
      <c r="Q130" s="199">
        <v>1.0000000000000001E-5</v>
      </c>
      <c r="R130" s="199">
        <f t="shared" ref="R130:R139" si="2">Q130*H130</f>
        <v>1.1000000000000001E-3</v>
      </c>
      <c r="S130" s="199">
        <v>6.0000000000000001E-3</v>
      </c>
      <c r="T130" s="200">
        <f t="shared" ref="T130:T139" si="3">S130*H130</f>
        <v>0.66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201" t="s">
        <v>120</v>
      </c>
      <c r="AT130" s="201" t="s">
        <v>116</v>
      </c>
      <c r="AU130" s="201" t="s">
        <v>121</v>
      </c>
      <c r="AY130" s="14" t="s">
        <v>113</v>
      </c>
      <c r="BE130" s="202">
        <f t="shared" ref="BE130:BE139" si="4">IF(N130="základná",J130,0)</f>
        <v>0</v>
      </c>
      <c r="BF130" s="202">
        <f t="shared" ref="BF130:BF139" si="5">IF(N130="znížená",J130,0)</f>
        <v>0</v>
      </c>
      <c r="BG130" s="202">
        <f t="shared" ref="BG130:BG139" si="6">IF(N130="zákl. prenesená",J130,0)</f>
        <v>0</v>
      </c>
      <c r="BH130" s="202">
        <f t="shared" ref="BH130:BH139" si="7">IF(N130="zníž. prenesená",J130,0)</f>
        <v>0</v>
      </c>
      <c r="BI130" s="202">
        <f t="shared" ref="BI130:BI139" si="8">IF(N130="nulová",J130,0)</f>
        <v>0</v>
      </c>
      <c r="BJ130" s="14" t="s">
        <v>121</v>
      </c>
      <c r="BK130" s="202">
        <f t="shared" ref="BK130:BK139" si="9">ROUND(I130*H130,2)</f>
        <v>0</v>
      </c>
      <c r="BL130" s="14" t="s">
        <v>120</v>
      </c>
      <c r="BM130" s="201" t="s">
        <v>137</v>
      </c>
    </row>
    <row r="131" spans="1:65" s="2" customFormat="1" ht="24.2" customHeight="1">
      <c r="A131" s="31"/>
      <c r="B131" s="32"/>
      <c r="C131" s="189" t="s">
        <v>138</v>
      </c>
      <c r="D131" s="189" t="s">
        <v>116</v>
      </c>
      <c r="E131" s="190" t="s">
        <v>139</v>
      </c>
      <c r="F131" s="191" t="s">
        <v>140</v>
      </c>
      <c r="G131" s="192" t="s">
        <v>141</v>
      </c>
      <c r="H131" s="193">
        <v>0.88</v>
      </c>
      <c r="I131" s="194"/>
      <c r="J131" s="195">
        <f t="shared" si="0"/>
        <v>0</v>
      </c>
      <c r="K131" s="196"/>
      <c r="L131" s="36"/>
      <c r="M131" s="197" t="s">
        <v>1</v>
      </c>
      <c r="N131" s="198" t="s">
        <v>40</v>
      </c>
      <c r="O131" s="72"/>
      <c r="P131" s="199">
        <f t="shared" si="1"/>
        <v>0</v>
      </c>
      <c r="Q131" s="199">
        <v>0</v>
      </c>
      <c r="R131" s="199">
        <f t="shared" si="2"/>
        <v>0</v>
      </c>
      <c r="S131" s="199">
        <v>0</v>
      </c>
      <c r="T131" s="200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201" t="s">
        <v>120</v>
      </c>
      <c r="AT131" s="201" t="s">
        <v>116</v>
      </c>
      <c r="AU131" s="201" t="s">
        <v>121</v>
      </c>
      <c r="AY131" s="14" t="s">
        <v>113</v>
      </c>
      <c r="BE131" s="202">
        <f t="shared" si="4"/>
        <v>0</v>
      </c>
      <c r="BF131" s="202">
        <f t="shared" si="5"/>
        <v>0</v>
      </c>
      <c r="BG131" s="202">
        <f t="shared" si="6"/>
        <v>0</v>
      </c>
      <c r="BH131" s="202">
        <f t="shared" si="7"/>
        <v>0</v>
      </c>
      <c r="BI131" s="202">
        <f t="shared" si="8"/>
        <v>0</v>
      </c>
      <c r="BJ131" s="14" t="s">
        <v>121</v>
      </c>
      <c r="BK131" s="202">
        <f t="shared" si="9"/>
        <v>0</v>
      </c>
      <c r="BL131" s="14" t="s">
        <v>120</v>
      </c>
      <c r="BM131" s="201" t="s">
        <v>142</v>
      </c>
    </row>
    <row r="132" spans="1:65" s="2" customFormat="1" ht="24.2" customHeight="1">
      <c r="A132" s="31"/>
      <c r="B132" s="32"/>
      <c r="C132" s="189" t="s">
        <v>114</v>
      </c>
      <c r="D132" s="189" t="s">
        <v>116</v>
      </c>
      <c r="E132" s="190" t="s">
        <v>143</v>
      </c>
      <c r="F132" s="191" t="s">
        <v>144</v>
      </c>
      <c r="G132" s="192" t="s">
        <v>141</v>
      </c>
      <c r="H132" s="193">
        <v>0.88</v>
      </c>
      <c r="I132" s="194"/>
      <c r="J132" s="195">
        <f t="shared" si="0"/>
        <v>0</v>
      </c>
      <c r="K132" s="196"/>
      <c r="L132" s="36"/>
      <c r="M132" s="197" t="s">
        <v>1</v>
      </c>
      <c r="N132" s="198" t="s">
        <v>40</v>
      </c>
      <c r="O132" s="72"/>
      <c r="P132" s="199">
        <f t="shared" si="1"/>
        <v>0</v>
      </c>
      <c r="Q132" s="199">
        <v>0</v>
      </c>
      <c r="R132" s="199">
        <f t="shared" si="2"/>
        <v>0</v>
      </c>
      <c r="S132" s="199">
        <v>0</v>
      </c>
      <c r="T132" s="200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01" t="s">
        <v>120</v>
      </c>
      <c r="AT132" s="201" t="s">
        <v>116</v>
      </c>
      <c r="AU132" s="201" t="s">
        <v>121</v>
      </c>
      <c r="AY132" s="14" t="s">
        <v>113</v>
      </c>
      <c r="BE132" s="202">
        <f t="shared" si="4"/>
        <v>0</v>
      </c>
      <c r="BF132" s="202">
        <f t="shared" si="5"/>
        <v>0</v>
      </c>
      <c r="BG132" s="202">
        <f t="shared" si="6"/>
        <v>0</v>
      </c>
      <c r="BH132" s="202">
        <f t="shared" si="7"/>
        <v>0</v>
      </c>
      <c r="BI132" s="202">
        <f t="shared" si="8"/>
        <v>0</v>
      </c>
      <c r="BJ132" s="14" t="s">
        <v>121</v>
      </c>
      <c r="BK132" s="202">
        <f t="shared" si="9"/>
        <v>0</v>
      </c>
      <c r="BL132" s="14" t="s">
        <v>120</v>
      </c>
      <c r="BM132" s="201" t="s">
        <v>145</v>
      </c>
    </row>
    <row r="133" spans="1:65" s="2" customFormat="1" ht="21.75" customHeight="1">
      <c r="A133" s="31"/>
      <c r="B133" s="32"/>
      <c r="C133" s="189" t="s">
        <v>146</v>
      </c>
      <c r="D133" s="189" t="s">
        <v>116</v>
      </c>
      <c r="E133" s="190" t="s">
        <v>147</v>
      </c>
      <c r="F133" s="191" t="s">
        <v>148</v>
      </c>
      <c r="G133" s="192" t="s">
        <v>141</v>
      </c>
      <c r="H133" s="193">
        <v>0.88</v>
      </c>
      <c r="I133" s="194"/>
      <c r="J133" s="195">
        <f t="shared" si="0"/>
        <v>0</v>
      </c>
      <c r="K133" s="196"/>
      <c r="L133" s="36"/>
      <c r="M133" s="197" t="s">
        <v>1</v>
      </c>
      <c r="N133" s="198" t="s">
        <v>40</v>
      </c>
      <c r="O133" s="72"/>
      <c r="P133" s="199">
        <f t="shared" si="1"/>
        <v>0</v>
      </c>
      <c r="Q133" s="199">
        <v>0</v>
      </c>
      <c r="R133" s="199">
        <f t="shared" si="2"/>
        <v>0</v>
      </c>
      <c r="S133" s="199">
        <v>0</v>
      </c>
      <c r="T133" s="200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01" t="s">
        <v>120</v>
      </c>
      <c r="AT133" s="201" t="s">
        <v>116</v>
      </c>
      <c r="AU133" s="201" t="s">
        <v>121</v>
      </c>
      <c r="AY133" s="14" t="s">
        <v>113</v>
      </c>
      <c r="BE133" s="202">
        <f t="shared" si="4"/>
        <v>0</v>
      </c>
      <c r="BF133" s="202">
        <f t="shared" si="5"/>
        <v>0</v>
      </c>
      <c r="BG133" s="202">
        <f t="shared" si="6"/>
        <v>0</v>
      </c>
      <c r="BH133" s="202">
        <f t="shared" si="7"/>
        <v>0</v>
      </c>
      <c r="BI133" s="202">
        <f t="shared" si="8"/>
        <v>0</v>
      </c>
      <c r="BJ133" s="14" t="s">
        <v>121</v>
      </c>
      <c r="BK133" s="202">
        <f t="shared" si="9"/>
        <v>0</v>
      </c>
      <c r="BL133" s="14" t="s">
        <v>120</v>
      </c>
      <c r="BM133" s="201" t="s">
        <v>149</v>
      </c>
    </row>
    <row r="134" spans="1:65" s="2" customFormat="1" ht="21.75" customHeight="1">
      <c r="A134" s="31"/>
      <c r="B134" s="32"/>
      <c r="C134" s="189" t="s">
        <v>127</v>
      </c>
      <c r="D134" s="189" t="s">
        <v>116</v>
      </c>
      <c r="E134" s="190" t="s">
        <v>150</v>
      </c>
      <c r="F134" s="191" t="s">
        <v>151</v>
      </c>
      <c r="G134" s="192" t="s">
        <v>141</v>
      </c>
      <c r="H134" s="193">
        <v>0.88</v>
      </c>
      <c r="I134" s="194"/>
      <c r="J134" s="195">
        <f t="shared" si="0"/>
        <v>0</v>
      </c>
      <c r="K134" s="196"/>
      <c r="L134" s="36"/>
      <c r="M134" s="197" t="s">
        <v>1</v>
      </c>
      <c r="N134" s="198" t="s">
        <v>40</v>
      </c>
      <c r="O134" s="72"/>
      <c r="P134" s="199">
        <f t="shared" si="1"/>
        <v>0</v>
      </c>
      <c r="Q134" s="199">
        <v>0</v>
      </c>
      <c r="R134" s="199">
        <f t="shared" si="2"/>
        <v>0</v>
      </c>
      <c r="S134" s="199">
        <v>0</v>
      </c>
      <c r="T134" s="200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01" t="s">
        <v>120</v>
      </c>
      <c r="AT134" s="201" t="s">
        <v>116</v>
      </c>
      <c r="AU134" s="201" t="s">
        <v>121</v>
      </c>
      <c r="AY134" s="14" t="s">
        <v>113</v>
      </c>
      <c r="BE134" s="202">
        <f t="shared" si="4"/>
        <v>0</v>
      </c>
      <c r="BF134" s="202">
        <f t="shared" si="5"/>
        <v>0</v>
      </c>
      <c r="BG134" s="202">
        <f t="shared" si="6"/>
        <v>0</v>
      </c>
      <c r="BH134" s="202">
        <f t="shared" si="7"/>
        <v>0</v>
      </c>
      <c r="BI134" s="202">
        <f t="shared" si="8"/>
        <v>0</v>
      </c>
      <c r="BJ134" s="14" t="s">
        <v>121</v>
      </c>
      <c r="BK134" s="202">
        <f t="shared" si="9"/>
        <v>0</v>
      </c>
      <c r="BL134" s="14" t="s">
        <v>120</v>
      </c>
      <c r="BM134" s="201" t="s">
        <v>152</v>
      </c>
    </row>
    <row r="135" spans="1:65" s="2" customFormat="1" ht="24.2" customHeight="1">
      <c r="A135" s="31"/>
      <c r="B135" s="32"/>
      <c r="C135" s="189" t="s">
        <v>133</v>
      </c>
      <c r="D135" s="189" t="s">
        <v>116</v>
      </c>
      <c r="E135" s="190" t="s">
        <v>153</v>
      </c>
      <c r="F135" s="191" t="s">
        <v>154</v>
      </c>
      <c r="G135" s="192" t="s">
        <v>141</v>
      </c>
      <c r="H135" s="193">
        <v>17.600000000000001</v>
      </c>
      <c r="I135" s="194"/>
      <c r="J135" s="195">
        <f t="shared" si="0"/>
        <v>0</v>
      </c>
      <c r="K135" s="196"/>
      <c r="L135" s="36"/>
      <c r="M135" s="197" t="s">
        <v>1</v>
      </c>
      <c r="N135" s="198" t="s">
        <v>40</v>
      </c>
      <c r="O135" s="72"/>
      <c r="P135" s="199">
        <f t="shared" si="1"/>
        <v>0</v>
      </c>
      <c r="Q135" s="199">
        <v>0</v>
      </c>
      <c r="R135" s="199">
        <f t="shared" si="2"/>
        <v>0</v>
      </c>
      <c r="S135" s="199">
        <v>0</v>
      </c>
      <c r="T135" s="200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01" t="s">
        <v>120</v>
      </c>
      <c r="AT135" s="201" t="s">
        <v>116</v>
      </c>
      <c r="AU135" s="201" t="s">
        <v>121</v>
      </c>
      <c r="AY135" s="14" t="s">
        <v>113</v>
      </c>
      <c r="BE135" s="202">
        <f t="shared" si="4"/>
        <v>0</v>
      </c>
      <c r="BF135" s="202">
        <f t="shared" si="5"/>
        <v>0</v>
      </c>
      <c r="BG135" s="202">
        <f t="shared" si="6"/>
        <v>0</v>
      </c>
      <c r="BH135" s="202">
        <f t="shared" si="7"/>
        <v>0</v>
      </c>
      <c r="BI135" s="202">
        <f t="shared" si="8"/>
        <v>0</v>
      </c>
      <c r="BJ135" s="14" t="s">
        <v>121</v>
      </c>
      <c r="BK135" s="202">
        <f t="shared" si="9"/>
        <v>0</v>
      </c>
      <c r="BL135" s="14" t="s">
        <v>120</v>
      </c>
      <c r="BM135" s="201" t="s">
        <v>155</v>
      </c>
    </row>
    <row r="136" spans="1:65" s="2" customFormat="1" ht="24.2" customHeight="1">
      <c r="A136" s="31"/>
      <c r="B136" s="32"/>
      <c r="C136" s="189" t="s">
        <v>156</v>
      </c>
      <c r="D136" s="189" t="s">
        <v>116</v>
      </c>
      <c r="E136" s="190" t="s">
        <v>157</v>
      </c>
      <c r="F136" s="191" t="s">
        <v>158</v>
      </c>
      <c r="G136" s="192" t="s">
        <v>141</v>
      </c>
      <c r="H136" s="193">
        <v>0.88</v>
      </c>
      <c r="I136" s="194"/>
      <c r="J136" s="195">
        <f t="shared" si="0"/>
        <v>0</v>
      </c>
      <c r="K136" s="196"/>
      <c r="L136" s="36"/>
      <c r="M136" s="197" t="s">
        <v>1</v>
      </c>
      <c r="N136" s="198" t="s">
        <v>40</v>
      </c>
      <c r="O136" s="72"/>
      <c r="P136" s="199">
        <f t="shared" si="1"/>
        <v>0</v>
      </c>
      <c r="Q136" s="199">
        <v>0</v>
      </c>
      <c r="R136" s="199">
        <f t="shared" si="2"/>
        <v>0</v>
      </c>
      <c r="S136" s="199">
        <v>0</v>
      </c>
      <c r="T136" s="200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01" t="s">
        <v>120</v>
      </c>
      <c r="AT136" s="201" t="s">
        <v>116</v>
      </c>
      <c r="AU136" s="201" t="s">
        <v>121</v>
      </c>
      <c r="AY136" s="14" t="s">
        <v>113</v>
      </c>
      <c r="BE136" s="202">
        <f t="shared" si="4"/>
        <v>0</v>
      </c>
      <c r="BF136" s="202">
        <f t="shared" si="5"/>
        <v>0</v>
      </c>
      <c r="BG136" s="202">
        <f t="shared" si="6"/>
        <v>0</v>
      </c>
      <c r="BH136" s="202">
        <f t="shared" si="7"/>
        <v>0</v>
      </c>
      <c r="BI136" s="202">
        <f t="shared" si="8"/>
        <v>0</v>
      </c>
      <c r="BJ136" s="14" t="s">
        <v>121</v>
      </c>
      <c r="BK136" s="202">
        <f t="shared" si="9"/>
        <v>0</v>
      </c>
      <c r="BL136" s="14" t="s">
        <v>120</v>
      </c>
      <c r="BM136" s="201" t="s">
        <v>159</v>
      </c>
    </row>
    <row r="137" spans="1:65" s="2" customFormat="1" ht="24.2" customHeight="1">
      <c r="A137" s="31"/>
      <c r="B137" s="32"/>
      <c r="C137" s="189" t="s">
        <v>160</v>
      </c>
      <c r="D137" s="189" t="s">
        <v>116</v>
      </c>
      <c r="E137" s="190" t="s">
        <v>161</v>
      </c>
      <c r="F137" s="191" t="s">
        <v>162</v>
      </c>
      <c r="G137" s="192" t="s">
        <v>141</v>
      </c>
      <c r="H137" s="193">
        <v>8.8000000000000007</v>
      </c>
      <c r="I137" s="194"/>
      <c r="J137" s="195">
        <f t="shared" si="0"/>
        <v>0</v>
      </c>
      <c r="K137" s="196"/>
      <c r="L137" s="36"/>
      <c r="M137" s="197" t="s">
        <v>1</v>
      </c>
      <c r="N137" s="198" t="s">
        <v>40</v>
      </c>
      <c r="O137" s="72"/>
      <c r="P137" s="199">
        <f t="shared" si="1"/>
        <v>0</v>
      </c>
      <c r="Q137" s="199">
        <v>0</v>
      </c>
      <c r="R137" s="199">
        <f t="shared" si="2"/>
        <v>0</v>
      </c>
      <c r="S137" s="199">
        <v>0</v>
      </c>
      <c r="T137" s="200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01" t="s">
        <v>120</v>
      </c>
      <c r="AT137" s="201" t="s">
        <v>116</v>
      </c>
      <c r="AU137" s="201" t="s">
        <v>121</v>
      </c>
      <c r="AY137" s="14" t="s">
        <v>113</v>
      </c>
      <c r="BE137" s="202">
        <f t="shared" si="4"/>
        <v>0</v>
      </c>
      <c r="BF137" s="202">
        <f t="shared" si="5"/>
        <v>0</v>
      </c>
      <c r="BG137" s="202">
        <f t="shared" si="6"/>
        <v>0</v>
      </c>
      <c r="BH137" s="202">
        <f t="shared" si="7"/>
        <v>0</v>
      </c>
      <c r="BI137" s="202">
        <f t="shared" si="8"/>
        <v>0</v>
      </c>
      <c r="BJ137" s="14" t="s">
        <v>121</v>
      </c>
      <c r="BK137" s="202">
        <f t="shared" si="9"/>
        <v>0</v>
      </c>
      <c r="BL137" s="14" t="s">
        <v>120</v>
      </c>
      <c r="BM137" s="201" t="s">
        <v>163</v>
      </c>
    </row>
    <row r="138" spans="1:65" s="2" customFormat="1" ht="24.2" customHeight="1">
      <c r="A138" s="31"/>
      <c r="B138" s="32"/>
      <c r="C138" s="189" t="s">
        <v>164</v>
      </c>
      <c r="D138" s="189" t="s">
        <v>116</v>
      </c>
      <c r="E138" s="190" t="s">
        <v>165</v>
      </c>
      <c r="F138" s="191" t="s">
        <v>166</v>
      </c>
      <c r="G138" s="192" t="s">
        <v>141</v>
      </c>
      <c r="H138" s="193">
        <v>0.88</v>
      </c>
      <c r="I138" s="194"/>
      <c r="J138" s="195">
        <f t="shared" si="0"/>
        <v>0</v>
      </c>
      <c r="K138" s="196"/>
      <c r="L138" s="36"/>
      <c r="M138" s="197" t="s">
        <v>1</v>
      </c>
      <c r="N138" s="198" t="s">
        <v>40</v>
      </c>
      <c r="O138" s="72"/>
      <c r="P138" s="199">
        <f t="shared" si="1"/>
        <v>0</v>
      </c>
      <c r="Q138" s="199">
        <v>0</v>
      </c>
      <c r="R138" s="199">
        <f t="shared" si="2"/>
        <v>0</v>
      </c>
      <c r="S138" s="199">
        <v>0</v>
      </c>
      <c r="T138" s="200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01" t="s">
        <v>120</v>
      </c>
      <c r="AT138" s="201" t="s">
        <v>116</v>
      </c>
      <c r="AU138" s="201" t="s">
        <v>121</v>
      </c>
      <c r="AY138" s="14" t="s">
        <v>113</v>
      </c>
      <c r="BE138" s="202">
        <f t="shared" si="4"/>
        <v>0</v>
      </c>
      <c r="BF138" s="202">
        <f t="shared" si="5"/>
        <v>0</v>
      </c>
      <c r="BG138" s="202">
        <f t="shared" si="6"/>
        <v>0</v>
      </c>
      <c r="BH138" s="202">
        <f t="shared" si="7"/>
        <v>0</v>
      </c>
      <c r="BI138" s="202">
        <f t="shared" si="8"/>
        <v>0</v>
      </c>
      <c r="BJ138" s="14" t="s">
        <v>121</v>
      </c>
      <c r="BK138" s="202">
        <f t="shared" si="9"/>
        <v>0</v>
      </c>
      <c r="BL138" s="14" t="s">
        <v>120</v>
      </c>
      <c r="BM138" s="201" t="s">
        <v>167</v>
      </c>
    </row>
    <row r="139" spans="1:65" s="2" customFormat="1" ht="16.5" customHeight="1">
      <c r="A139" s="31"/>
      <c r="B139" s="32"/>
      <c r="C139" s="189" t="s">
        <v>168</v>
      </c>
      <c r="D139" s="189" t="s">
        <v>116</v>
      </c>
      <c r="E139" s="190" t="s">
        <v>169</v>
      </c>
      <c r="F139" s="191" t="s">
        <v>170</v>
      </c>
      <c r="G139" s="192" t="s">
        <v>171</v>
      </c>
      <c r="H139" s="193">
        <v>1</v>
      </c>
      <c r="I139" s="194"/>
      <c r="J139" s="195">
        <f t="shared" si="0"/>
        <v>0</v>
      </c>
      <c r="K139" s="196"/>
      <c r="L139" s="36"/>
      <c r="M139" s="197" t="s">
        <v>1</v>
      </c>
      <c r="N139" s="198" t="s">
        <v>40</v>
      </c>
      <c r="O139" s="72"/>
      <c r="P139" s="199">
        <f t="shared" si="1"/>
        <v>0</v>
      </c>
      <c r="Q139" s="199">
        <v>0</v>
      </c>
      <c r="R139" s="199">
        <f t="shared" si="2"/>
        <v>0</v>
      </c>
      <c r="S139" s="199">
        <v>0</v>
      </c>
      <c r="T139" s="200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01" t="s">
        <v>120</v>
      </c>
      <c r="AT139" s="201" t="s">
        <v>116</v>
      </c>
      <c r="AU139" s="201" t="s">
        <v>121</v>
      </c>
      <c r="AY139" s="14" t="s">
        <v>113</v>
      </c>
      <c r="BE139" s="202">
        <f t="shared" si="4"/>
        <v>0</v>
      </c>
      <c r="BF139" s="202">
        <f t="shared" si="5"/>
        <v>0</v>
      </c>
      <c r="BG139" s="202">
        <f t="shared" si="6"/>
        <v>0</v>
      </c>
      <c r="BH139" s="202">
        <f t="shared" si="7"/>
        <v>0</v>
      </c>
      <c r="BI139" s="202">
        <f t="shared" si="8"/>
        <v>0</v>
      </c>
      <c r="BJ139" s="14" t="s">
        <v>121</v>
      </c>
      <c r="BK139" s="202">
        <f t="shared" si="9"/>
        <v>0</v>
      </c>
      <c r="BL139" s="14" t="s">
        <v>120</v>
      </c>
      <c r="BM139" s="201" t="s">
        <v>172</v>
      </c>
    </row>
    <row r="140" spans="1:65" s="12" customFormat="1" ht="22.9" customHeight="1">
      <c r="B140" s="174"/>
      <c r="C140" s="175"/>
      <c r="D140" s="176" t="s">
        <v>73</v>
      </c>
      <c r="E140" s="187" t="s">
        <v>173</v>
      </c>
      <c r="F140" s="187" t="s">
        <v>174</v>
      </c>
      <c r="G140" s="175"/>
      <c r="H140" s="175"/>
      <c r="I140" s="178"/>
      <c r="J140" s="188">
        <f>BK140</f>
        <v>0</v>
      </c>
      <c r="K140" s="175"/>
      <c r="L140" s="179"/>
      <c r="M140" s="180"/>
      <c r="N140" s="181"/>
      <c r="O140" s="181"/>
      <c r="P140" s="182">
        <f>P141</f>
        <v>0</v>
      </c>
      <c r="Q140" s="181"/>
      <c r="R140" s="182">
        <f>R141</f>
        <v>0</v>
      </c>
      <c r="S140" s="181"/>
      <c r="T140" s="183">
        <f>T141</f>
        <v>0</v>
      </c>
      <c r="AR140" s="184" t="s">
        <v>82</v>
      </c>
      <c r="AT140" s="185" t="s">
        <v>73</v>
      </c>
      <c r="AU140" s="185" t="s">
        <v>82</v>
      </c>
      <c r="AY140" s="184" t="s">
        <v>113</v>
      </c>
      <c r="BK140" s="186">
        <f>BK141</f>
        <v>0</v>
      </c>
    </row>
    <row r="141" spans="1:65" s="2" customFormat="1" ht="24.2" customHeight="1">
      <c r="A141" s="31"/>
      <c r="B141" s="32"/>
      <c r="C141" s="189" t="s">
        <v>175</v>
      </c>
      <c r="D141" s="189" t="s">
        <v>116</v>
      </c>
      <c r="E141" s="190" t="s">
        <v>176</v>
      </c>
      <c r="F141" s="191" t="s">
        <v>177</v>
      </c>
      <c r="G141" s="192" t="s">
        <v>141</v>
      </c>
      <c r="H141" s="193">
        <v>2.3290000000000002</v>
      </c>
      <c r="I141" s="194"/>
      <c r="J141" s="195">
        <f>ROUND(I141*H141,2)</f>
        <v>0</v>
      </c>
      <c r="K141" s="196"/>
      <c r="L141" s="36"/>
      <c r="M141" s="197" t="s">
        <v>1</v>
      </c>
      <c r="N141" s="198" t="s">
        <v>40</v>
      </c>
      <c r="O141" s="72"/>
      <c r="P141" s="199">
        <f>O141*H141</f>
        <v>0</v>
      </c>
      <c r="Q141" s="199">
        <v>0</v>
      </c>
      <c r="R141" s="199">
        <f>Q141*H141</f>
        <v>0</v>
      </c>
      <c r="S141" s="199">
        <v>0</v>
      </c>
      <c r="T141" s="200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01" t="s">
        <v>120</v>
      </c>
      <c r="AT141" s="201" t="s">
        <v>116</v>
      </c>
      <c r="AU141" s="201" t="s">
        <v>121</v>
      </c>
      <c r="AY141" s="14" t="s">
        <v>113</v>
      </c>
      <c r="BE141" s="202">
        <f>IF(N141="základná",J141,0)</f>
        <v>0</v>
      </c>
      <c r="BF141" s="202">
        <f>IF(N141="znížená",J141,0)</f>
        <v>0</v>
      </c>
      <c r="BG141" s="202">
        <f>IF(N141="zákl. prenesená",J141,0)</f>
        <v>0</v>
      </c>
      <c r="BH141" s="202">
        <f>IF(N141="zníž. prenesená",J141,0)</f>
        <v>0</v>
      </c>
      <c r="BI141" s="202">
        <f>IF(N141="nulová",J141,0)</f>
        <v>0</v>
      </c>
      <c r="BJ141" s="14" t="s">
        <v>121</v>
      </c>
      <c r="BK141" s="202">
        <f>ROUND(I141*H141,2)</f>
        <v>0</v>
      </c>
      <c r="BL141" s="14" t="s">
        <v>120</v>
      </c>
      <c r="BM141" s="201" t="s">
        <v>178</v>
      </c>
    </row>
    <row r="142" spans="1:65" s="12" customFormat="1" ht="25.9" customHeight="1">
      <c r="B142" s="174"/>
      <c r="C142" s="175"/>
      <c r="D142" s="176" t="s">
        <v>73</v>
      </c>
      <c r="E142" s="177" t="s">
        <v>179</v>
      </c>
      <c r="F142" s="177" t="s">
        <v>180</v>
      </c>
      <c r="G142" s="175"/>
      <c r="H142" s="175"/>
      <c r="I142" s="178"/>
      <c r="J142" s="161">
        <f>BK142</f>
        <v>0</v>
      </c>
      <c r="K142" s="175"/>
      <c r="L142" s="179"/>
      <c r="M142" s="180"/>
      <c r="N142" s="181"/>
      <c r="O142" s="181"/>
      <c r="P142" s="182">
        <f>P143</f>
        <v>0</v>
      </c>
      <c r="Q142" s="181"/>
      <c r="R142" s="182">
        <f>R143</f>
        <v>0.68271449999999989</v>
      </c>
      <c r="S142" s="181"/>
      <c r="T142" s="183">
        <f>T143</f>
        <v>0.22</v>
      </c>
      <c r="AR142" s="184" t="s">
        <v>121</v>
      </c>
      <c r="AT142" s="185" t="s">
        <v>73</v>
      </c>
      <c r="AU142" s="185" t="s">
        <v>74</v>
      </c>
      <c r="AY142" s="184" t="s">
        <v>113</v>
      </c>
      <c r="BK142" s="186">
        <f>BK143</f>
        <v>0</v>
      </c>
    </row>
    <row r="143" spans="1:65" s="12" customFormat="1" ht="22.9" customHeight="1">
      <c r="B143" s="174"/>
      <c r="C143" s="175"/>
      <c r="D143" s="176" t="s">
        <v>73</v>
      </c>
      <c r="E143" s="187" t="s">
        <v>181</v>
      </c>
      <c r="F143" s="187" t="s">
        <v>182</v>
      </c>
      <c r="G143" s="175"/>
      <c r="H143" s="175"/>
      <c r="I143" s="178"/>
      <c r="J143" s="188">
        <f>BK143</f>
        <v>0</v>
      </c>
      <c r="K143" s="175"/>
      <c r="L143" s="179"/>
      <c r="M143" s="180"/>
      <c r="N143" s="181"/>
      <c r="O143" s="181"/>
      <c r="P143" s="182">
        <f>SUM(P144:P159)</f>
        <v>0</v>
      </c>
      <c r="Q143" s="181"/>
      <c r="R143" s="182">
        <f>SUM(R144:R159)</f>
        <v>0.68271449999999989</v>
      </c>
      <c r="S143" s="181"/>
      <c r="T143" s="183">
        <f>SUM(T144:T159)</f>
        <v>0.22</v>
      </c>
      <c r="AR143" s="184" t="s">
        <v>121</v>
      </c>
      <c r="AT143" s="185" t="s">
        <v>73</v>
      </c>
      <c r="AU143" s="185" t="s">
        <v>82</v>
      </c>
      <c r="AY143" s="184" t="s">
        <v>113</v>
      </c>
      <c r="BK143" s="186">
        <f>SUM(BK144:BK159)</f>
        <v>0</v>
      </c>
    </row>
    <row r="144" spans="1:65" s="2" customFormat="1" ht="16.5" customHeight="1">
      <c r="A144" s="31"/>
      <c r="B144" s="32"/>
      <c r="C144" s="189" t="s">
        <v>183</v>
      </c>
      <c r="D144" s="189" t="s">
        <v>116</v>
      </c>
      <c r="E144" s="190" t="s">
        <v>184</v>
      </c>
      <c r="F144" s="191" t="s">
        <v>185</v>
      </c>
      <c r="G144" s="192" t="s">
        <v>186</v>
      </c>
      <c r="H144" s="193">
        <v>110</v>
      </c>
      <c r="I144" s="194"/>
      <c r="J144" s="195">
        <f t="shared" ref="J144:J159" si="10">ROUND(I144*H144,2)</f>
        <v>0</v>
      </c>
      <c r="K144" s="196"/>
      <c r="L144" s="36"/>
      <c r="M144" s="197" t="s">
        <v>1</v>
      </c>
      <c r="N144" s="198" t="s">
        <v>40</v>
      </c>
      <c r="O144" s="72"/>
      <c r="P144" s="199">
        <f t="shared" ref="P144:P159" si="11">O144*H144</f>
        <v>0</v>
      </c>
      <c r="Q144" s="199">
        <v>0</v>
      </c>
      <c r="R144" s="199">
        <f t="shared" ref="R144:R159" si="12">Q144*H144</f>
        <v>0</v>
      </c>
      <c r="S144" s="199">
        <v>1E-3</v>
      </c>
      <c r="T144" s="200">
        <f t="shared" ref="T144:T159" si="13">S144*H144</f>
        <v>0.11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01" t="s">
        <v>187</v>
      </c>
      <c r="AT144" s="201" t="s">
        <v>116</v>
      </c>
      <c r="AU144" s="201" t="s">
        <v>121</v>
      </c>
      <c r="AY144" s="14" t="s">
        <v>113</v>
      </c>
      <c r="BE144" s="202">
        <f t="shared" ref="BE144:BE159" si="14">IF(N144="základná",J144,0)</f>
        <v>0</v>
      </c>
      <c r="BF144" s="202">
        <f t="shared" ref="BF144:BF159" si="15">IF(N144="znížená",J144,0)</f>
        <v>0</v>
      </c>
      <c r="BG144" s="202">
        <f t="shared" ref="BG144:BG159" si="16">IF(N144="zákl. prenesená",J144,0)</f>
        <v>0</v>
      </c>
      <c r="BH144" s="202">
        <f t="shared" ref="BH144:BH159" si="17">IF(N144="zníž. prenesená",J144,0)</f>
        <v>0</v>
      </c>
      <c r="BI144" s="202">
        <f t="shared" ref="BI144:BI159" si="18">IF(N144="nulová",J144,0)</f>
        <v>0</v>
      </c>
      <c r="BJ144" s="14" t="s">
        <v>121</v>
      </c>
      <c r="BK144" s="202">
        <f t="shared" ref="BK144:BK159" si="19">ROUND(I144*H144,2)</f>
        <v>0</v>
      </c>
      <c r="BL144" s="14" t="s">
        <v>187</v>
      </c>
      <c r="BM144" s="201" t="s">
        <v>188</v>
      </c>
    </row>
    <row r="145" spans="1:65" s="2" customFormat="1" ht="16.5" customHeight="1">
      <c r="A145" s="31"/>
      <c r="B145" s="32"/>
      <c r="C145" s="189" t="s">
        <v>187</v>
      </c>
      <c r="D145" s="189" t="s">
        <v>116</v>
      </c>
      <c r="E145" s="190" t="s">
        <v>189</v>
      </c>
      <c r="F145" s="191" t="s">
        <v>190</v>
      </c>
      <c r="G145" s="192" t="s">
        <v>186</v>
      </c>
      <c r="H145" s="193">
        <v>99</v>
      </c>
      <c r="I145" s="194"/>
      <c r="J145" s="195">
        <f t="shared" si="10"/>
        <v>0</v>
      </c>
      <c r="K145" s="196"/>
      <c r="L145" s="36"/>
      <c r="M145" s="197" t="s">
        <v>1</v>
      </c>
      <c r="N145" s="198" t="s">
        <v>40</v>
      </c>
      <c r="O145" s="72"/>
      <c r="P145" s="199">
        <f t="shared" si="11"/>
        <v>0</v>
      </c>
      <c r="Q145" s="199">
        <v>4.0000000000000003E-5</v>
      </c>
      <c r="R145" s="199">
        <f t="shared" si="12"/>
        <v>3.96E-3</v>
      </c>
      <c r="S145" s="199">
        <v>0</v>
      </c>
      <c r="T145" s="200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01" t="s">
        <v>187</v>
      </c>
      <c r="AT145" s="201" t="s">
        <v>116</v>
      </c>
      <c r="AU145" s="201" t="s">
        <v>121</v>
      </c>
      <c r="AY145" s="14" t="s">
        <v>113</v>
      </c>
      <c r="BE145" s="202">
        <f t="shared" si="14"/>
        <v>0</v>
      </c>
      <c r="BF145" s="202">
        <f t="shared" si="15"/>
        <v>0</v>
      </c>
      <c r="BG145" s="202">
        <f t="shared" si="16"/>
        <v>0</v>
      </c>
      <c r="BH145" s="202">
        <f t="shared" si="17"/>
        <v>0</v>
      </c>
      <c r="BI145" s="202">
        <f t="shared" si="18"/>
        <v>0</v>
      </c>
      <c r="BJ145" s="14" t="s">
        <v>121</v>
      </c>
      <c r="BK145" s="202">
        <f t="shared" si="19"/>
        <v>0</v>
      </c>
      <c r="BL145" s="14" t="s">
        <v>187</v>
      </c>
      <c r="BM145" s="201" t="s">
        <v>191</v>
      </c>
    </row>
    <row r="146" spans="1:65" s="2" customFormat="1" ht="37.9" customHeight="1">
      <c r="A146" s="31"/>
      <c r="B146" s="32"/>
      <c r="C146" s="203" t="s">
        <v>192</v>
      </c>
      <c r="D146" s="203" t="s">
        <v>123</v>
      </c>
      <c r="E146" s="204" t="s">
        <v>193</v>
      </c>
      <c r="F146" s="205" t="s">
        <v>194</v>
      </c>
      <c r="G146" s="206" t="s">
        <v>119</v>
      </c>
      <c r="H146" s="207">
        <v>10.89</v>
      </c>
      <c r="I146" s="208"/>
      <c r="J146" s="209">
        <f t="shared" si="10"/>
        <v>0</v>
      </c>
      <c r="K146" s="210"/>
      <c r="L146" s="211"/>
      <c r="M146" s="212" t="s">
        <v>1</v>
      </c>
      <c r="N146" s="213" t="s">
        <v>40</v>
      </c>
      <c r="O146" s="72"/>
      <c r="P146" s="199">
        <f t="shared" si="11"/>
        <v>0</v>
      </c>
      <c r="Q146" s="199">
        <v>2.9499999999999999E-3</v>
      </c>
      <c r="R146" s="199">
        <f t="shared" si="12"/>
        <v>3.2125500000000001E-2</v>
      </c>
      <c r="S146" s="199">
        <v>0</v>
      </c>
      <c r="T146" s="200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01" t="s">
        <v>195</v>
      </c>
      <c r="AT146" s="201" t="s">
        <v>123</v>
      </c>
      <c r="AU146" s="201" t="s">
        <v>121</v>
      </c>
      <c r="AY146" s="14" t="s">
        <v>113</v>
      </c>
      <c r="BE146" s="202">
        <f t="shared" si="14"/>
        <v>0</v>
      </c>
      <c r="BF146" s="202">
        <f t="shared" si="15"/>
        <v>0</v>
      </c>
      <c r="BG146" s="202">
        <f t="shared" si="16"/>
        <v>0</v>
      </c>
      <c r="BH146" s="202">
        <f t="shared" si="17"/>
        <v>0</v>
      </c>
      <c r="BI146" s="202">
        <f t="shared" si="18"/>
        <v>0</v>
      </c>
      <c r="BJ146" s="14" t="s">
        <v>121</v>
      </c>
      <c r="BK146" s="202">
        <f t="shared" si="19"/>
        <v>0</v>
      </c>
      <c r="BL146" s="14" t="s">
        <v>187</v>
      </c>
      <c r="BM146" s="201" t="s">
        <v>196</v>
      </c>
    </row>
    <row r="147" spans="1:65" s="2" customFormat="1" ht="24.2" customHeight="1">
      <c r="A147" s="31"/>
      <c r="B147" s="32"/>
      <c r="C147" s="189" t="s">
        <v>197</v>
      </c>
      <c r="D147" s="189" t="s">
        <v>116</v>
      </c>
      <c r="E147" s="190" t="s">
        <v>198</v>
      </c>
      <c r="F147" s="191" t="s">
        <v>199</v>
      </c>
      <c r="G147" s="192" t="s">
        <v>119</v>
      </c>
      <c r="H147" s="193">
        <v>110</v>
      </c>
      <c r="I147" s="194"/>
      <c r="J147" s="195">
        <f t="shared" si="10"/>
        <v>0</v>
      </c>
      <c r="K147" s="196"/>
      <c r="L147" s="36"/>
      <c r="M147" s="197" t="s">
        <v>1</v>
      </c>
      <c r="N147" s="198" t="s">
        <v>40</v>
      </c>
      <c r="O147" s="72"/>
      <c r="P147" s="199">
        <f t="shared" si="11"/>
        <v>0</v>
      </c>
      <c r="Q147" s="199">
        <v>0</v>
      </c>
      <c r="R147" s="199">
        <f t="shared" si="12"/>
        <v>0</v>
      </c>
      <c r="S147" s="199">
        <v>1E-3</v>
      </c>
      <c r="T147" s="200">
        <f t="shared" si="13"/>
        <v>0.11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01" t="s">
        <v>187</v>
      </c>
      <c r="AT147" s="201" t="s">
        <v>116</v>
      </c>
      <c r="AU147" s="201" t="s">
        <v>121</v>
      </c>
      <c r="AY147" s="14" t="s">
        <v>113</v>
      </c>
      <c r="BE147" s="202">
        <f t="shared" si="14"/>
        <v>0</v>
      </c>
      <c r="BF147" s="202">
        <f t="shared" si="15"/>
        <v>0</v>
      </c>
      <c r="BG147" s="202">
        <f t="shared" si="16"/>
        <v>0</v>
      </c>
      <c r="BH147" s="202">
        <f t="shared" si="17"/>
        <v>0</v>
      </c>
      <c r="BI147" s="202">
        <f t="shared" si="18"/>
        <v>0</v>
      </c>
      <c r="BJ147" s="14" t="s">
        <v>121</v>
      </c>
      <c r="BK147" s="202">
        <f t="shared" si="19"/>
        <v>0</v>
      </c>
      <c r="BL147" s="14" t="s">
        <v>187</v>
      </c>
      <c r="BM147" s="201" t="s">
        <v>200</v>
      </c>
    </row>
    <row r="148" spans="1:65" s="2" customFormat="1" ht="24.2" customHeight="1">
      <c r="A148" s="31"/>
      <c r="B148" s="32"/>
      <c r="C148" s="189" t="s">
        <v>201</v>
      </c>
      <c r="D148" s="189" t="s">
        <v>116</v>
      </c>
      <c r="E148" s="190" t="s">
        <v>202</v>
      </c>
      <c r="F148" s="191" t="s">
        <v>203</v>
      </c>
      <c r="G148" s="192" t="s">
        <v>119</v>
      </c>
      <c r="H148" s="193">
        <v>110</v>
      </c>
      <c r="I148" s="194"/>
      <c r="J148" s="195">
        <f t="shared" si="10"/>
        <v>0</v>
      </c>
      <c r="K148" s="196"/>
      <c r="L148" s="36"/>
      <c r="M148" s="197" t="s">
        <v>1</v>
      </c>
      <c r="N148" s="198" t="s">
        <v>40</v>
      </c>
      <c r="O148" s="72"/>
      <c r="P148" s="199">
        <f t="shared" si="11"/>
        <v>0</v>
      </c>
      <c r="Q148" s="199">
        <v>3.5E-4</v>
      </c>
      <c r="R148" s="199">
        <f t="shared" si="12"/>
        <v>3.85E-2</v>
      </c>
      <c r="S148" s="199">
        <v>0</v>
      </c>
      <c r="T148" s="200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201" t="s">
        <v>187</v>
      </c>
      <c r="AT148" s="201" t="s">
        <v>116</v>
      </c>
      <c r="AU148" s="201" t="s">
        <v>121</v>
      </c>
      <c r="AY148" s="14" t="s">
        <v>113</v>
      </c>
      <c r="BE148" s="202">
        <f t="shared" si="14"/>
        <v>0</v>
      </c>
      <c r="BF148" s="202">
        <f t="shared" si="15"/>
        <v>0</v>
      </c>
      <c r="BG148" s="202">
        <f t="shared" si="16"/>
        <v>0</v>
      </c>
      <c r="BH148" s="202">
        <f t="shared" si="17"/>
        <v>0</v>
      </c>
      <c r="BI148" s="202">
        <f t="shared" si="18"/>
        <v>0</v>
      </c>
      <c r="BJ148" s="14" t="s">
        <v>121</v>
      </c>
      <c r="BK148" s="202">
        <f t="shared" si="19"/>
        <v>0</v>
      </c>
      <c r="BL148" s="14" t="s">
        <v>187</v>
      </c>
      <c r="BM148" s="201" t="s">
        <v>204</v>
      </c>
    </row>
    <row r="149" spans="1:65" s="2" customFormat="1" ht="37.9" customHeight="1">
      <c r="A149" s="31"/>
      <c r="B149" s="32"/>
      <c r="C149" s="203" t="s">
        <v>7</v>
      </c>
      <c r="D149" s="203" t="s">
        <v>123</v>
      </c>
      <c r="E149" s="204" t="s">
        <v>193</v>
      </c>
      <c r="F149" s="205" t="s">
        <v>194</v>
      </c>
      <c r="G149" s="206" t="s">
        <v>119</v>
      </c>
      <c r="H149" s="207">
        <v>111.1</v>
      </c>
      <c r="I149" s="208"/>
      <c r="J149" s="209">
        <f t="shared" si="10"/>
        <v>0</v>
      </c>
      <c r="K149" s="210"/>
      <c r="L149" s="211"/>
      <c r="M149" s="212" t="s">
        <v>1</v>
      </c>
      <c r="N149" s="213" t="s">
        <v>40</v>
      </c>
      <c r="O149" s="72"/>
      <c r="P149" s="199">
        <f t="shared" si="11"/>
        <v>0</v>
      </c>
      <c r="Q149" s="199">
        <v>2.9499999999999999E-3</v>
      </c>
      <c r="R149" s="199">
        <f t="shared" si="12"/>
        <v>0.32774499999999995</v>
      </c>
      <c r="S149" s="199">
        <v>0</v>
      </c>
      <c r="T149" s="200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01" t="s">
        <v>195</v>
      </c>
      <c r="AT149" s="201" t="s">
        <v>123</v>
      </c>
      <c r="AU149" s="201" t="s">
        <v>121</v>
      </c>
      <c r="AY149" s="14" t="s">
        <v>113</v>
      </c>
      <c r="BE149" s="202">
        <f t="shared" si="14"/>
        <v>0</v>
      </c>
      <c r="BF149" s="202">
        <f t="shared" si="15"/>
        <v>0</v>
      </c>
      <c r="BG149" s="202">
        <f t="shared" si="16"/>
        <v>0</v>
      </c>
      <c r="BH149" s="202">
        <f t="shared" si="17"/>
        <v>0</v>
      </c>
      <c r="BI149" s="202">
        <f t="shared" si="18"/>
        <v>0</v>
      </c>
      <c r="BJ149" s="14" t="s">
        <v>121</v>
      </c>
      <c r="BK149" s="202">
        <f t="shared" si="19"/>
        <v>0</v>
      </c>
      <c r="BL149" s="14" t="s">
        <v>187</v>
      </c>
      <c r="BM149" s="201" t="s">
        <v>205</v>
      </c>
    </row>
    <row r="150" spans="1:65" s="2" customFormat="1" ht="21.75" customHeight="1">
      <c r="A150" s="31"/>
      <c r="B150" s="32"/>
      <c r="C150" s="189" t="s">
        <v>206</v>
      </c>
      <c r="D150" s="189" t="s">
        <v>116</v>
      </c>
      <c r="E150" s="190" t="s">
        <v>207</v>
      </c>
      <c r="F150" s="191" t="s">
        <v>208</v>
      </c>
      <c r="G150" s="192" t="s">
        <v>119</v>
      </c>
      <c r="H150" s="193">
        <v>110</v>
      </c>
      <c r="I150" s="194"/>
      <c r="J150" s="195">
        <f t="shared" si="10"/>
        <v>0</v>
      </c>
      <c r="K150" s="196"/>
      <c r="L150" s="36"/>
      <c r="M150" s="197" t="s">
        <v>1</v>
      </c>
      <c r="N150" s="198" t="s">
        <v>40</v>
      </c>
      <c r="O150" s="72"/>
      <c r="P150" s="199">
        <f t="shared" si="11"/>
        <v>0</v>
      </c>
      <c r="Q150" s="199">
        <v>0</v>
      </c>
      <c r="R150" s="199">
        <f t="shared" si="12"/>
        <v>0</v>
      </c>
      <c r="S150" s="199">
        <v>0</v>
      </c>
      <c r="T150" s="200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01" t="s">
        <v>187</v>
      </c>
      <c r="AT150" s="201" t="s">
        <v>116</v>
      </c>
      <c r="AU150" s="201" t="s">
        <v>121</v>
      </c>
      <c r="AY150" s="14" t="s">
        <v>113</v>
      </c>
      <c r="BE150" s="202">
        <f t="shared" si="14"/>
        <v>0</v>
      </c>
      <c r="BF150" s="202">
        <f t="shared" si="15"/>
        <v>0</v>
      </c>
      <c r="BG150" s="202">
        <f t="shared" si="16"/>
        <v>0</v>
      </c>
      <c r="BH150" s="202">
        <f t="shared" si="17"/>
        <v>0</v>
      </c>
      <c r="BI150" s="202">
        <f t="shared" si="18"/>
        <v>0</v>
      </c>
      <c r="BJ150" s="14" t="s">
        <v>121</v>
      </c>
      <c r="BK150" s="202">
        <f t="shared" si="19"/>
        <v>0</v>
      </c>
      <c r="BL150" s="14" t="s">
        <v>187</v>
      </c>
      <c r="BM150" s="201" t="s">
        <v>209</v>
      </c>
    </row>
    <row r="151" spans="1:65" s="2" customFormat="1" ht="24.2" customHeight="1">
      <c r="A151" s="31"/>
      <c r="B151" s="32"/>
      <c r="C151" s="189" t="s">
        <v>210</v>
      </c>
      <c r="D151" s="189" t="s">
        <v>116</v>
      </c>
      <c r="E151" s="190" t="s">
        <v>211</v>
      </c>
      <c r="F151" s="191" t="s">
        <v>212</v>
      </c>
      <c r="G151" s="192" t="s">
        <v>119</v>
      </c>
      <c r="H151" s="193">
        <v>110</v>
      </c>
      <c r="I151" s="194"/>
      <c r="J151" s="195">
        <f t="shared" si="10"/>
        <v>0</v>
      </c>
      <c r="K151" s="196"/>
      <c r="L151" s="36"/>
      <c r="M151" s="197" t="s">
        <v>1</v>
      </c>
      <c r="N151" s="198" t="s">
        <v>40</v>
      </c>
      <c r="O151" s="72"/>
      <c r="P151" s="199">
        <f t="shared" si="11"/>
        <v>0</v>
      </c>
      <c r="Q151" s="199">
        <v>8.0000000000000007E-5</v>
      </c>
      <c r="R151" s="199">
        <f t="shared" si="12"/>
        <v>8.8000000000000005E-3</v>
      </c>
      <c r="S151" s="199">
        <v>0</v>
      </c>
      <c r="T151" s="200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01" t="s">
        <v>187</v>
      </c>
      <c r="AT151" s="201" t="s">
        <v>116</v>
      </c>
      <c r="AU151" s="201" t="s">
        <v>121</v>
      </c>
      <c r="AY151" s="14" t="s">
        <v>113</v>
      </c>
      <c r="BE151" s="202">
        <f t="shared" si="14"/>
        <v>0</v>
      </c>
      <c r="BF151" s="202">
        <f t="shared" si="15"/>
        <v>0</v>
      </c>
      <c r="BG151" s="202">
        <f t="shared" si="16"/>
        <v>0</v>
      </c>
      <c r="BH151" s="202">
        <f t="shared" si="17"/>
        <v>0</v>
      </c>
      <c r="BI151" s="202">
        <f t="shared" si="18"/>
        <v>0</v>
      </c>
      <c r="BJ151" s="14" t="s">
        <v>121</v>
      </c>
      <c r="BK151" s="202">
        <f t="shared" si="19"/>
        <v>0</v>
      </c>
      <c r="BL151" s="14" t="s">
        <v>187</v>
      </c>
      <c r="BM151" s="201" t="s">
        <v>213</v>
      </c>
    </row>
    <row r="152" spans="1:65" s="2" customFormat="1" ht="24.2" customHeight="1">
      <c r="A152" s="31"/>
      <c r="B152" s="32"/>
      <c r="C152" s="189" t="s">
        <v>214</v>
      </c>
      <c r="D152" s="189" t="s">
        <v>116</v>
      </c>
      <c r="E152" s="190" t="s">
        <v>215</v>
      </c>
      <c r="F152" s="191" t="s">
        <v>216</v>
      </c>
      <c r="G152" s="192" t="s">
        <v>119</v>
      </c>
      <c r="H152" s="193">
        <v>35</v>
      </c>
      <c r="I152" s="194"/>
      <c r="J152" s="195">
        <f t="shared" si="10"/>
        <v>0</v>
      </c>
      <c r="K152" s="196"/>
      <c r="L152" s="36"/>
      <c r="M152" s="197" t="s">
        <v>1</v>
      </c>
      <c r="N152" s="198" t="s">
        <v>40</v>
      </c>
      <c r="O152" s="72"/>
      <c r="P152" s="199">
        <f t="shared" si="11"/>
        <v>0</v>
      </c>
      <c r="Q152" s="199">
        <v>4.4999999999999997E-3</v>
      </c>
      <c r="R152" s="199">
        <f t="shared" si="12"/>
        <v>0.1575</v>
      </c>
      <c r="S152" s="199">
        <v>0</v>
      </c>
      <c r="T152" s="200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01" t="s">
        <v>187</v>
      </c>
      <c r="AT152" s="201" t="s">
        <v>116</v>
      </c>
      <c r="AU152" s="201" t="s">
        <v>121</v>
      </c>
      <c r="AY152" s="14" t="s">
        <v>113</v>
      </c>
      <c r="BE152" s="202">
        <f t="shared" si="14"/>
        <v>0</v>
      </c>
      <c r="BF152" s="202">
        <f t="shared" si="15"/>
        <v>0</v>
      </c>
      <c r="BG152" s="202">
        <f t="shared" si="16"/>
        <v>0</v>
      </c>
      <c r="BH152" s="202">
        <f t="shared" si="17"/>
        <v>0</v>
      </c>
      <c r="BI152" s="202">
        <f t="shared" si="18"/>
        <v>0</v>
      </c>
      <c r="BJ152" s="14" t="s">
        <v>121</v>
      </c>
      <c r="BK152" s="202">
        <f t="shared" si="19"/>
        <v>0</v>
      </c>
      <c r="BL152" s="14" t="s">
        <v>187</v>
      </c>
      <c r="BM152" s="201" t="s">
        <v>217</v>
      </c>
    </row>
    <row r="153" spans="1:65" s="2" customFormat="1" ht="24.2" customHeight="1">
      <c r="A153" s="31"/>
      <c r="B153" s="32"/>
      <c r="C153" s="189" t="s">
        <v>218</v>
      </c>
      <c r="D153" s="189" t="s">
        <v>116</v>
      </c>
      <c r="E153" s="190" t="s">
        <v>219</v>
      </c>
      <c r="F153" s="191" t="s">
        <v>220</v>
      </c>
      <c r="G153" s="192" t="s">
        <v>119</v>
      </c>
      <c r="H153" s="193">
        <v>25</v>
      </c>
      <c r="I153" s="194"/>
      <c r="J153" s="195">
        <f t="shared" si="10"/>
        <v>0</v>
      </c>
      <c r="K153" s="196"/>
      <c r="L153" s="36"/>
      <c r="M153" s="197" t="s">
        <v>1</v>
      </c>
      <c r="N153" s="198" t="s">
        <v>40</v>
      </c>
      <c r="O153" s="72"/>
      <c r="P153" s="199">
        <f t="shared" si="11"/>
        <v>0</v>
      </c>
      <c r="Q153" s="199">
        <v>4.4999999999999997E-3</v>
      </c>
      <c r="R153" s="199">
        <f t="shared" si="12"/>
        <v>0.11249999999999999</v>
      </c>
      <c r="S153" s="199">
        <v>0</v>
      </c>
      <c r="T153" s="200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01" t="s">
        <v>187</v>
      </c>
      <c r="AT153" s="201" t="s">
        <v>116</v>
      </c>
      <c r="AU153" s="201" t="s">
        <v>121</v>
      </c>
      <c r="AY153" s="14" t="s">
        <v>113</v>
      </c>
      <c r="BE153" s="202">
        <f t="shared" si="14"/>
        <v>0</v>
      </c>
      <c r="BF153" s="202">
        <f t="shared" si="15"/>
        <v>0</v>
      </c>
      <c r="BG153" s="202">
        <f t="shared" si="16"/>
        <v>0</v>
      </c>
      <c r="BH153" s="202">
        <f t="shared" si="17"/>
        <v>0</v>
      </c>
      <c r="BI153" s="202">
        <f t="shared" si="18"/>
        <v>0</v>
      </c>
      <c r="BJ153" s="14" t="s">
        <v>121</v>
      </c>
      <c r="BK153" s="202">
        <f t="shared" si="19"/>
        <v>0</v>
      </c>
      <c r="BL153" s="14" t="s">
        <v>187</v>
      </c>
      <c r="BM153" s="201" t="s">
        <v>221</v>
      </c>
    </row>
    <row r="154" spans="1:65" s="2" customFormat="1" ht="24.2" customHeight="1">
      <c r="A154" s="31"/>
      <c r="B154" s="32"/>
      <c r="C154" s="189" t="s">
        <v>222</v>
      </c>
      <c r="D154" s="189" t="s">
        <v>116</v>
      </c>
      <c r="E154" s="190" t="s">
        <v>223</v>
      </c>
      <c r="F154" s="191" t="s">
        <v>224</v>
      </c>
      <c r="G154" s="192" t="s">
        <v>119</v>
      </c>
      <c r="H154" s="193">
        <v>110</v>
      </c>
      <c r="I154" s="194"/>
      <c r="J154" s="195">
        <f t="shared" si="10"/>
        <v>0</v>
      </c>
      <c r="K154" s="196"/>
      <c r="L154" s="36"/>
      <c r="M154" s="197" t="s">
        <v>1</v>
      </c>
      <c r="N154" s="198" t="s">
        <v>40</v>
      </c>
      <c r="O154" s="72"/>
      <c r="P154" s="199">
        <f t="shared" si="11"/>
        <v>0</v>
      </c>
      <c r="Q154" s="199">
        <v>0</v>
      </c>
      <c r="R154" s="199">
        <f t="shared" si="12"/>
        <v>0</v>
      </c>
      <c r="S154" s="199">
        <v>0</v>
      </c>
      <c r="T154" s="200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01" t="s">
        <v>187</v>
      </c>
      <c r="AT154" s="201" t="s">
        <v>116</v>
      </c>
      <c r="AU154" s="201" t="s">
        <v>121</v>
      </c>
      <c r="AY154" s="14" t="s">
        <v>113</v>
      </c>
      <c r="BE154" s="202">
        <f t="shared" si="14"/>
        <v>0</v>
      </c>
      <c r="BF154" s="202">
        <f t="shared" si="15"/>
        <v>0</v>
      </c>
      <c r="BG154" s="202">
        <f t="shared" si="16"/>
        <v>0</v>
      </c>
      <c r="BH154" s="202">
        <f t="shared" si="17"/>
        <v>0</v>
      </c>
      <c r="BI154" s="202">
        <f t="shared" si="18"/>
        <v>0</v>
      </c>
      <c r="BJ154" s="14" t="s">
        <v>121</v>
      </c>
      <c r="BK154" s="202">
        <f t="shared" si="19"/>
        <v>0</v>
      </c>
      <c r="BL154" s="14" t="s">
        <v>187</v>
      </c>
      <c r="BM154" s="201" t="s">
        <v>225</v>
      </c>
    </row>
    <row r="155" spans="1:65" s="2" customFormat="1" ht="16.5" customHeight="1">
      <c r="A155" s="31"/>
      <c r="B155" s="32"/>
      <c r="C155" s="189" t="s">
        <v>226</v>
      </c>
      <c r="D155" s="189" t="s">
        <v>116</v>
      </c>
      <c r="E155" s="190" t="s">
        <v>227</v>
      </c>
      <c r="F155" s="191" t="s">
        <v>228</v>
      </c>
      <c r="G155" s="192" t="s">
        <v>119</v>
      </c>
      <c r="H155" s="193">
        <v>15</v>
      </c>
      <c r="I155" s="194"/>
      <c r="J155" s="195">
        <f t="shared" si="10"/>
        <v>0</v>
      </c>
      <c r="K155" s="196"/>
      <c r="L155" s="36"/>
      <c r="M155" s="197" t="s">
        <v>1</v>
      </c>
      <c r="N155" s="198" t="s">
        <v>40</v>
      </c>
      <c r="O155" s="72"/>
      <c r="P155" s="199">
        <f t="shared" si="11"/>
        <v>0</v>
      </c>
      <c r="Q155" s="199">
        <v>0</v>
      </c>
      <c r="R155" s="199">
        <f t="shared" si="12"/>
        <v>0</v>
      </c>
      <c r="S155" s="199">
        <v>0</v>
      </c>
      <c r="T155" s="200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01" t="s">
        <v>187</v>
      </c>
      <c r="AT155" s="201" t="s">
        <v>116</v>
      </c>
      <c r="AU155" s="201" t="s">
        <v>121</v>
      </c>
      <c r="AY155" s="14" t="s">
        <v>113</v>
      </c>
      <c r="BE155" s="202">
        <f t="shared" si="14"/>
        <v>0</v>
      </c>
      <c r="BF155" s="202">
        <f t="shared" si="15"/>
        <v>0</v>
      </c>
      <c r="BG155" s="202">
        <f t="shared" si="16"/>
        <v>0</v>
      </c>
      <c r="BH155" s="202">
        <f t="shared" si="17"/>
        <v>0</v>
      </c>
      <c r="BI155" s="202">
        <f t="shared" si="18"/>
        <v>0</v>
      </c>
      <c r="BJ155" s="14" t="s">
        <v>121</v>
      </c>
      <c r="BK155" s="202">
        <f t="shared" si="19"/>
        <v>0</v>
      </c>
      <c r="BL155" s="14" t="s">
        <v>187</v>
      </c>
      <c r="BM155" s="201" t="s">
        <v>229</v>
      </c>
    </row>
    <row r="156" spans="1:65" s="2" customFormat="1" ht="24.2" customHeight="1">
      <c r="A156" s="31"/>
      <c r="B156" s="32"/>
      <c r="C156" s="189" t="s">
        <v>230</v>
      </c>
      <c r="D156" s="189" t="s">
        <v>116</v>
      </c>
      <c r="E156" s="190" t="s">
        <v>231</v>
      </c>
      <c r="F156" s="191" t="s">
        <v>232</v>
      </c>
      <c r="G156" s="192" t="s">
        <v>186</v>
      </c>
      <c r="H156" s="193">
        <v>65</v>
      </c>
      <c r="I156" s="194"/>
      <c r="J156" s="195">
        <f t="shared" si="10"/>
        <v>0</v>
      </c>
      <c r="K156" s="196"/>
      <c r="L156" s="36"/>
      <c r="M156" s="197" t="s">
        <v>1</v>
      </c>
      <c r="N156" s="198" t="s">
        <v>40</v>
      </c>
      <c r="O156" s="72"/>
      <c r="P156" s="199">
        <f t="shared" si="11"/>
        <v>0</v>
      </c>
      <c r="Q156" s="199">
        <v>0</v>
      </c>
      <c r="R156" s="199">
        <f t="shared" si="12"/>
        <v>0</v>
      </c>
      <c r="S156" s="199">
        <v>0</v>
      </c>
      <c r="T156" s="200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01" t="s">
        <v>187</v>
      </c>
      <c r="AT156" s="201" t="s">
        <v>116</v>
      </c>
      <c r="AU156" s="201" t="s">
        <v>121</v>
      </c>
      <c r="AY156" s="14" t="s">
        <v>113</v>
      </c>
      <c r="BE156" s="202">
        <f t="shared" si="14"/>
        <v>0</v>
      </c>
      <c r="BF156" s="202">
        <f t="shared" si="15"/>
        <v>0</v>
      </c>
      <c r="BG156" s="202">
        <f t="shared" si="16"/>
        <v>0</v>
      </c>
      <c r="BH156" s="202">
        <f t="shared" si="17"/>
        <v>0</v>
      </c>
      <c r="BI156" s="202">
        <f t="shared" si="18"/>
        <v>0</v>
      </c>
      <c r="BJ156" s="14" t="s">
        <v>121</v>
      </c>
      <c r="BK156" s="202">
        <f t="shared" si="19"/>
        <v>0</v>
      </c>
      <c r="BL156" s="14" t="s">
        <v>187</v>
      </c>
      <c r="BM156" s="201" t="s">
        <v>233</v>
      </c>
    </row>
    <row r="157" spans="1:65" s="2" customFormat="1" ht="16.5" customHeight="1">
      <c r="A157" s="31"/>
      <c r="B157" s="32"/>
      <c r="C157" s="189" t="s">
        <v>234</v>
      </c>
      <c r="D157" s="189" t="s">
        <v>116</v>
      </c>
      <c r="E157" s="190" t="s">
        <v>235</v>
      </c>
      <c r="F157" s="191" t="s">
        <v>236</v>
      </c>
      <c r="G157" s="192" t="s">
        <v>186</v>
      </c>
      <c r="H157" s="193">
        <v>6.6</v>
      </c>
      <c r="I157" s="194"/>
      <c r="J157" s="195">
        <f t="shared" si="10"/>
        <v>0</v>
      </c>
      <c r="K157" s="196"/>
      <c r="L157" s="36"/>
      <c r="M157" s="197" t="s">
        <v>1</v>
      </c>
      <c r="N157" s="198" t="s">
        <v>40</v>
      </c>
      <c r="O157" s="72"/>
      <c r="P157" s="199">
        <f t="shared" si="11"/>
        <v>0</v>
      </c>
      <c r="Q157" s="199">
        <v>4.0000000000000003E-5</v>
      </c>
      <c r="R157" s="199">
        <f t="shared" si="12"/>
        <v>2.6400000000000002E-4</v>
      </c>
      <c r="S157" s="199">
        <v>0</v>
      </c>
      <c r="T157" s="200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01" t="s">
        <v>187</v>
      </c>
      <c r="AT157" s="201" t="s">
        <v>116</v>
      </c>
      <c r="AU157" s="201" t="s">
        <v>121</v>
      </c>
      <c r="AY157" s="14" t="s">
        <v>113</v>
      </c>
      <c r="BE157" s="202">
        <f t="shared" si="14"/>
        <v>0</v>
      </c>
      <c r="BF157" s="202">
        <f t="shared" si="15"/>
        <v>0</v>
      </c>
      <c r="BG157" s="202">
        <f t="shared" si="16"/>
        <v>0</v>
      </c>
      <c r="BH157" s="202">
        <f t="shared" si="17"/>
        <v>0</v>
      </c>
      <c r="BI157" s="202">
        <f t="shared" si="18"/>
        <v>0</v>
      </c>
      <c r="BJ157" s="14" t="s">
        <v>121</v>
      </c>
      <c r="BK157" s="202">
        <f t="shared" si="19"/>
        <v>0</v>
      </c>
      <c r="BL157" s="14" t="s">
        <v>187</v>
      </c>
      <c r="BM157" s="201" t="s">
        <v>237</v>
      </c>
    </row>
    <row r="158" spans="1:65" s="2" customFormat="1" ht="16.5" customHeight="1">
      <c r="A158" s="31"/>
      <c r="B158" s="32"/>
      <c r="C158" s="203" t="s">
        <v>238</v>
      </c>
      <c r="D158" s="203" t="s">
        <v>123</v>
      </c>
      <c r="E158" s="204" t="s">
        <v>239</v>
      </c>
      <c r="F158" s="205" t="s">
        <v>240</v>
      </c>
      <c r="G158" s="206" t="s">
        <v>186</v>
      </c>
      <c r="H158" s="207">
        <v>6.6</v>
      </c>
      <c r="I158" s="208"/>
      <c r="J158" s="209">
        <f t="shared" si="10"/>
        <v>0</v>
      </c>
      <c r="K158" s="210"/>
      <c r="L158" s="211"/>
      <c r="M158" s="212" t="s">
        <v>1</v>
      </c>
      <c r="N158" s="213" t="s">
        <v>40</v>
      </c>
      <c r="O158" s="72"/>
      <c r="P158" s="199">
        <f t="shared" si="11"/>
        <v>0</v>
      </c>
      <c r="Q158" s="199">
        <v>2.0000000000000001E-4</v>
      </c>
      <c r="R158" s="199">
        <f t="shared" si="12"/>
        <v>1.32E-3</v>
      </c>
      <c r="S158" s="199">
        <v>0</v>
      </c>
      <c r="T158" s="200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01" t="s">
        <v>195</v>
      </c>
      <c r="AT158" s="201" t="s">
        <v>123</v>
      </c>
      <c r="AU158" s="201" t="s">
        <v>121</v>
      </c>
      <c r="AY158" s="14" t="s">
        <v>113</v>
      </c>
      <c r="BE158" s="202">
        <f t="shared" si="14"/>
        <v>0</v>
      </c>
      <c r="BF158" s="202">
        <f t="shared" si="15"/>
        <v>0</v>
      </c>
      <c r="BG158" s="202">
        <f t="shared" si="16"/>
        <v>0</v>
      </c>
      <c r="BH158" s="202">
        <f t="shared" si="17"/>
        <v>0</v>
      </c>
      <c r="BI158" s="202">
        <f t="shared" si="18"/>
        <v>0</v>
      </c>
      <c r="BJ158" s="14" t="s">
        <v>121</v>
      </c>
      <c r="BK158" s="202">
        <f t="shared" si="19"/>
        <v>0</v>
      </c>
      <c r="BL158" s="14" t="s">
        <v>187</v>
      </c>
      <c r="BM158" s="201" t="s">
        <v>241</v>
      </c>
    </row>
    <row r="159" spans="1:65" s="2" customFormat="1" ht="24.2" customHeight="1">
      <c r="A159" s="31"/>
      <c r="B159" s="32"/>
      <c r="C159" s="189" t="s">
        <v>242</v>
      </c>
      <c r="D159" s="189" t="s">
        <v>116</v>
      </c>
      <c r="E159" s="190" t="s">
        <v>243</v>
      </c>
      <c r="F159" s="191" t="s">
        <v>244</v>
      </c>
      <c r="G159" s="192" t="s">
        <v>141</v>
      </c>
      <c r="H159" s="193">
        <v>0.68300000000000005</v>
      </c>
      <c r="I159" s="194"/>
      <c r="J159" s="195">
        <f t="shared" si="10"/>
        <v>0</v>
      </c>
      <c r="K159" s="196"/>
      <c r="L159" s="36"/>
      <c r="M159" s="197" t="s">
        <v>1</v>
      </c>
      <c r="N159" s="198" t="s">
        <v>40</v>
      </c>
      <c r="O159" s="72"/>
      <c r="P159" s="199">
        <f t="shared" si="11"/>
        <v>0</v>
      </c>
      <c r="Q159" s="199">
        <v>0</v>
      </c>
      <c r="R159" s="199">
        <f t="shared" si="12"/>
        <v>0</v>
      </c>
      <c r="S159" s="199">
        <v>0</v>
      </c>
      <c r="T159" s="200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01" t="s">
        <v>187</v>
      </c>
      <c r="AT159" s="201" t="s">
        <v>116</v>
      </c>
      <c r="AU159" s="201" t="s">
        <v>121</v>
      </c>
      <c r="AY159" s="14" t="s">
        <v>113</v>
      </c>
      <c r="BE159" s="202">
        <f t="shared" si="14"/>
        <v>0</v>
      </c>
      <c r="BF159" s="202">
        <f t="shared" si="15"/>
        <v>0</v>
      </c>
      <c r="BG159" s="202">
        <f t="shared" si="16"/>
        <v>0</v>
      </c>
      <c r="BH159" s="202">
        <f t="shared" si="17"/>
        <v>0</v>
      </c>
      <c r="BI159" s="202">
        <f t="shared" si="18"/>
        <v>0</v>
      </c>
      <c r="BJ159" s="14" t="s">
        <v>121</v>
      </c>
      <c r="BK159" s="202">
        <f t="shared" si="19"/>
        <v>0</v>
      </c>
      <c r="BL159" s="14" t="s">
        <v>187</v>
      </c>
      <c r="BM159" s="201" t="s">
        <v>245</v>
      </c>
    </row>
    <row r="160" spans="1:65" s="2" customFormat="1" ht="49.9" customHeight="1">
      <c r="A160" s="31"/>
      <c r="B160" s="32"/>
      <c r="C160" s="33"/>
      <c r="D160" s="33"/>
      <c r="E160" s="177" t="s">
        <v>246</v>
      </c>
      <c r="F160" s="177" t="s">
        <v>247</v>
      </c>
      <c r="G160" s="33"/>
      <c r="H160" s="33"/>
      <c r="I160" s="33"/>
      <c r="J160" s="161">
        <f t="shared" ref="J160:J165" si="20">BK160</f>
        <v>0</v>
      </c>
      <c r="K160" s="33"/>
      <c r="L160" s="36"/>
      <c r="M160" s="214"/>
      <c r="N160" s="215"/>
      <c r="O160" s="72"/>
      <c r="P160" s="72"/>
      <c r="Q160" s="72"/>
      <c r="R160" s="72"/>
      <c r="S160" s="72"/>
      <c r="T160" s="73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T160" s="14" t="s">
        <v>73</v>
      </c>
      <c r="AU160" s="14" t="s">
        <v>74</v>
      </c>
      <c r="AY160" s="14" t="s">
        <v>248</v>
      </c>
      <c r="BK160" s="202">
        <f>SUM(BK161:BK165)</f>
        <v>0</v>
      </c>
    </row>
    <row r="161" spans="1:63" s="2" customFormat="1" ht="16.350000000000001" customHeight="1">
      <c r="A161" s="31"/>
      <c r="B161" s="32"/>
      <c r="C161" s="216" t="s">
        <v>1</v>
      </c>
      <c r="D161" s="216" t="s">
        <v>116</v>
      </c>
      <c r="E161" s="217" t="s">
        <v>1</v>
      </c>
      <c r="F161" s="218" t="s">
        <v>1</v>
      </c>
      <c r="G161" s="219" t="s">
        <v>1</v>
      </c>
      <c r="H161" s="220"/>
      <c r="I161" s="221"/>
      <c r="J161" s="222">
        <f t="shared" si="20"/>
        <v>0</v>
      </c>
      <c r="K161" s="196"/>
      <c r="L161" s="36"/>
      <c r="M161" s="223" t="s">
        <v>1</v>
      </c>
      <c r="N161" s="224" t="s">
        <v>40</v>
      </c>
      <c r="O161" s="72"/>
      <c r="P161" s="72"/>
      <c r="Q161" s="72"/>
      <c r="R161" s="72"/>
      <c r="S161" s="72"/>
      <c r="T161" s="73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248</v>
      </c>
      <c r="AU161" s="14" t="s">
        <v>82</v>
      </c>
      <c r="AY161" s="14" t="s">
        <v>248</v>
      </c>
      <c r="BE161" s="202">
        <f>IF(N161="základná",J161,0)</f>
        <v>0</v>
      </c>
      <c r="BF161" s="202">
        <f>IF(N161="znížená",J161,0)</f>
        <v>0</v>
      </c>
      <c r="BG161" s="202">
        <f>IF(N161="zákl. prenesená",J161,0)</f>
        <v>0</v>
      </c>
      <c r="BH161" s="202">
        <f>IF(N161="zníž. prenesená",J161,0)</f>
        <v>0</v>
      </c>
      <c r="BI161" s="202">
        <f>IF(N161="nulová",J161,0)</f>
        <v>0</v>
      </c>
      <c r="BJ161" s="14" t="s">
        <v>121</v>
      </c>
      <c r="BK161" s="202">
        <f>I161*H161</f>
        <v>0</v>
      </c>
    </row>
    <row r="162" spans="1:63" s="2" customFormat="1" ht="16.350000000000001" customHeight="1">
      <c r="A162" s="31"/>
      <c r="B162" s="32"/>
      <c r="C162" s="216" t="s">
        <v>1</v>
      </c>
      <c r="D162" s="216" t="s">
        <v>116</v>
      </c>
      <c r="E162" s="217" t="s">
        <v>1</v>
      </c>
      <c r="F162" s="218" t="s">
        <v>1</v>
      </c>
      <c r="G162" s="219" t="s">
        <v>1</v>
      </c>
      <c r="H162" s="220"/>
      <c r="I162" s="221"/>
      <c r="J162" s="222">
        <f t="shared" si="20"/>
        <v>0</v>
      </c>
      <c r="K162" s="196"/>
      <c r="L162" s="36"/>
      <c r="M162" s="223" t="s">
        <v>1</v>
      </c>
      <c r="N162" s="224" t="s">
        <v>40</v>
      </c>
      <c r="O162" s="72"/>
      <c r="P162" s="72"/>
      <c r="Q162" s="72"/>
      <c r="R162" s="72"/>
      <c r="S162" s="72"/>
      <c r="T162" s="73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T162" s="14" t="s">
        <v>248</v>
      </c>
      <c r="AU162" s="14" t="s">
        <v>82</v>
      </c>
      <c r="AY162" s="14" t="s">
        <v>248</v>
      </c>
      <c r="BE162" s="202">
        <f>IF(N162="základná",J162,0)</f>
        <v>0</v>
      </c>
      <c r="BF162" s="202">
        <f>IF(N162="znížená",J162,0)</f>
        <v>0</v>
      </c>
      <c r="BG162" s="202">
        <f>IF(N162="zákl. prenesená",J162,0)</f>
        <v>0</v>
      </c>
      <c r="BH162" s="202">
        <f>IF(N162="zníž. prenesená",J162,0)</f>
        <v>0</v>
      </c>
      <c r="BI162" s="202">
        <f>IF(N162="nulová",J162,0)</f>
        <v>0</v>
      </c>
      <c r="BJ162" s="14" t="s">
        <v>121</v>
      </c>
      <c r="BK162" s="202">
        <f>I162*H162</f>
        <v>0</v>
      </c>
    </row>
    <row r="163" spans="1:63" s="2" customFormat="1" ht="16.350000000000001" customHeight="1">
      <c r="A163" s="31"/>
      <c r="B163" s="32"/>
      <c r="C163" s="216" t="s">
        <v>1</v>
      </c>
      <c r="D163" s="216" t="s">
        <v>116</v>
      </c>
      <c r="E163" s="217" t="s">
        <v>1</v>
      </c>
      <c r="F163" s="218" t="s">
        <v>1</v>
      </c>
      <c r="G163" s="219" t="s">
        <v>1</v>
      </c>
      <c r="H163" s="220"/>
      <c r="I163" s="221"/>
      <c r="J163" s="222">
        <f t="shared" si="20"/>
        <v>0</v>
      </c>
      <c r="K163" s="196"/>
      <c r="L163" s="36"/>
      <c r="M163" s="223" t="s">
        <v>1</v>
      </c>
      <c r="N163" s="224" t="s">
        <v>40</v>
      </c>
      <c r="O163" s="72"/>
      <c r="P163" s="72"/>
      <c r="Q163" s="72"/>
      <c r="R163" s="72"/>
      <c r="S163" s="72"/>
      <c r="T163" s="73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248</v>
      </c>
      <c r="AU163" s="14" t="s">
        <v>82</v>
      </c>
      <c r="AY163" s="14" t="s">
        <v>248</v>
      </c>
      <c r="BE163" s="202">
        <f>IF(N163="základná",J163,0)</f>
        <v>0</v>
      </c>
      <c r="BF163" s="202">
        <f>IF(N163="znížená",J163,0)</f>
        <v>0</v>
      </c>
      <c r="BG163" s="202">
        <f>IF(N163="zákl. prenesená",J163,0)</f>
        <v>0</v>
      </c>
      <c r="BH163" s="202">
        <f>IF(N163="zníž. prenesená",J163,0)</f>
        <v>0</v>
      </c>
      <c r="BI163" s="202">
        <f>IF(N163="nulová",J163,0)</f>
        <v>0</v>
      </c>
      <c r="BJ163" s="14" t="s">
        <v>121</v>
      </c>
      <c r="BK163" s="202">
        <f>I163*H163</f>
        <v>0</v>
      </c>
    </row>
    <row r="164" spans="1:63" s="2" customFormat="1" ht="16.350000000000001" customHeight="1">
      <c r="A164" s="31"/>
      <c r="B164" s="32"/>
      <c r="C164" s="216" t="s">
        <v>1</v>
      </c>
      <c r="D164" s="216" t="s">
        <v>116</v>
      </c>
      <c r="E164" s="217" t="s">
        <v>1</v>
      </c>
      <c r="F164" s="218" t="s">
        <v>1</v>
      </c>
      <c r="G164" s="219" t="s">
        <v>1</v>
      </c>
      <c r="H164" s="220"/>
      <c r="I164" s="221"/>
      <c r="J164" s="222">
        <f t="shared" si="20"/>
        <v>0</v>
      </c>
      <c r="K164" s="196"/>
      <c r="L164" s="36"/>
      <c r="M164" s="223" t="s">
        <v>1</v>
      </c>
      <c r="N164" s="224" t="s">
        <v>40</v>
      </c>
      <c r="O164" s="72"/>
      <c r="P164" s="72"/>
      <c r="Q164" s="72"/>
      <c r="R164" s="72"/>
      <c r="S164" s="72"/>
      <c r="T164" s="73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T164" s="14" t="s">
        <v>248</v>
      </c>
      <c r="AU164" s="14" t="s">
        <v>82</v>
      </c>
      <c r="AY164" s="14" t="s">
        <v>248</v>
      </c>
      <c r="BE164" s="202">
        <f>IF(N164="základná",J164,0)</f>
        <v>0</v>
      </c>
      <c r="BF164" s="202">
        <f>IF(N164="znížená",J164,0)</f>
        <v>0</v>
      </c>
      <c r="BG164" s="202">
        <f>IF(N164="zákl. prenesená",J164,0)</f>
        <v>0</v>
      </c>
      <c r="BH164" s="202">
        <f>IF(N164="zníž. prenesená",J164,0)</f>
        <v>0</v>
      </c>
      <c r="BI164" s="202">
        <f>IF(N164="nulová",J164,0)</f>
        <v>0</v>
      </c>
      <c r="BJ164" s="14" t="s">
        <v>121</v>
      </c>
      <c r="BK164" s="202">
        <f>I164*H164</f>
        <v>0</v>
      </c>
    </row>
    <row r="165" spans="1:63" s="2" customFormat="1" ht="16.350000000000001" customHeight="1">
      <c r="A165" s="31"/>
      <c r="B165" s="32"/>
      <c r="C165" s="216" t="s">
        <v>1</v>
      </c>
      <c r="D165" s="216" t="s">
        <v>116</v>
      </c>
      <c r="E165" s="217" t="s">
        <v>1</v>
      </c>
      <c r="F165" s="218" t="s">
        <v>1</v>
      </c>
      <c r="G165" s="219" t="s">
        <v>1</v>
      </c>
      <c r="H165" s="220"/>
      <c r="I165" s="221"/>
      <c r="J165" s="222">
        <f t="shared" si="20"/>
        <v>0</v>
      </c>
      <c r="K165" s="196"/>
      <c r="L165" s="36"/>
      <c r="M165" s="223" t="s">
        <v>1</v>
      </c>
      <c r="N165" s="224" t="s">
        <v>40</v>
      </c>
      <c r="O165" s="225"/>
      <c r="P165" s="225"/>
      <c r="Q165" s="225"/>
      <c r="R165" s="225"/>
      <c r="S165" s="225"/>
      <c r="T165" s="226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T165" s="14" t="s">
        <v>248</v>
      </c>
      <c r="AU165" s="14" t="s">
        <v>82</v>
      </c>
      <c r="AY165" s="14" t="s">
        <v>248</v>
      </c>
      <c r="BE165" s="202">
        <f>IF(N165="základná",J165,0)</f>
        <v>0</v>
      </c>
      <c r="BF165" s="202">
        <f>IF(N165="znížená",J165,0)</f>
        <v>0</v>
      </c>
      <c r="BG165" s="202">
        <f>IF(N165="zákl. prenesená",J165,0)</f>
        <v>0</v>
      </c>
      <c r="BH165" s="202">
        <f>IF(N165="zníž. prenesená",J165,0)</f>
        <v>0</v>
      </c>
      <c r="BI165" s="202">
        <f>IF(N165="nulová",J165,0)</f>
        <v>0</v>
      </c>
      <c r="BJ165" s="14" t="s">
        <v>121</v>
      </c>
      <c r="BK165" s="202">
        <f>I165*H165</f>
        <v>0</v>
      </c>
    </row>
    <row r="166" spans="1:63" s="2" customFormat="1" ht="6.95" customHeight="1">
      <c r="A166" s="31"/>
      <c r="B166" s="55"/>
      <c r="C166" s="56"/>
      <c r="D166" s="56"/>
      <c r="E166" s="56"/>
      <c r="F166" s="56"/>
      <c r="G166" s="56"/>
      <c r="H166" s="56"/>
      <c r="I166" s="56"/>
      <c r="J166" s="56"/>
      <c r="K166" s="56"/>
      <c r="L166" s="36"/>
      <c r="M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</sheetData>
  <sheetProtection algorithmName="SHA-512" hashValue="RRJ0wtlyhHY4C9fNEpbtZlI7ZJkxnN0OHbXT75FmLP3Uwlwt6C7pYfB5hSRICwlIelITPvStgjaJviKlvXH++w==" saltValue="uM/7l3Q1dxFfA+HFXU8eadmcBPVNMpdr1FtXV4rLcPZH1S7UpECcdc+sdFMmyHqLErcN9wQlQs623rqtpVx2Ng==" spinCount="100000" sheet="1" objects="1" scenarios="1" formatColumns="0" formatRows="0" autoFilter="0"/>
  <autoFilter ref="C122:K165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61:D166" xr:uid="{00000000-0002-0000-0100-000000000000}">
      <formula1>"K, M"</formula1>
    </dataValidation>
    <dataValidation type="list" allowBlank="1" showInputMessage="1" showErrorMessage="1" error="Povolené sú hodnoty základná, znížená, nulová." sqref="N161:N166" xr:uid="{00000000-0002-0000-0100-000001000000}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01 - Rekonštrukcia ele...</vt:lpstr>
      <vt:lpstr>'Rekapitulácia stavby'!Názvy_tlače</vt:lpstr>
      <vt:lpstr>'SO 01 - Rekonštrukcia ele...'!Názvy_tlače</vt:lpstr>
      <vt:lpstr>'Rekapitulácia stavby'!Oblasť_tlače</vt:lpstr>
      <vt:lpstr>'SO 01 - Rekonštrukcia ele...'!Oblasť_tlače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2022-01-19T06:06:38Z</dcterms:created>
  <dcterms:modified xsi:type="dcterms:W3CDTF">2022-02-03T12:26:50Z</dcterms:modified>
</cp:coreProperties>
</file>